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4881EF28-7E2C-4844-BB5B-62DEF5E7133C}" xr6:coauthVersionLast="44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2" l="1"/>
  <c r="F22" i="2"/>
  <c r="AB22" i="2" s="1"/>
  <c r="E10" i="4" l="1"/>
  <c r="E9" i="4"/>
  <c r="X4" i="2" l="1"/>
  <c r="Y5" i="2"/>
  <c r="Y6" i="2"/>
  <c r="X7" i="2"/>
  <c r="Y10" i="2"/>
  <c r="X11" i="2"/>
  <c r="Y14" i="2"/>
  <c r="X15" i="2"/>
  <c r="Y18" i="2"/>
  <c r="X19" i="2"/>
  <c r="Y22" i="2"/>
  <c r="X2" i="2"/>
  <c r="M3" i="2"/>
  <c r="X3" i="2" s="1"/>
  <c r="N3" i="2"/>
  <c r="Y3" i="2" s="1"/>
  <c r="M4" i="2"/>
  <c r="N4" i="2"/>
  <c r="Y4" i="2" s="1"/>
  <c r="M5" i="2"/>
  <c r="X5" i="2" s="1"/>
  <c r="N5" i="2"/>
  <c r="M6" i="2"/>
  <c r="X6" i="2" s="1"/>
  <c r="N6" i="2"/>
  <c r="M7" i="2"/>
  <c r="N7" i="2"/>
  <c r="Y7" i="2" s="1"/>
  <c r="M8" i="2"/>
  <c r="X8" i="2" s="1"/>
  <c r="N8" i="2"/>
  <c r="Y8" i="2" s="1"/>
  <c r="M9" i="2"/>
  <c r="X9" i="2" s="1"/>
  <c r="N9" i="2"/>
  <c r="Y9" i="2" s="1"/>
  <c r="M10" i="2"/>
  <c r="X10" i="2" s="1"/>
  <c r="N10" i="2"/>
  <c r="M11" i="2"/>
  <c r="N11" i="2"/>
  <c r="Y11" i="2" s="1"/>
  <c r="M12" i="2"/>
  <c r="X12" i="2" s="1"/>
  <c r="N12" i="2"/>
  <c r="Y12" i="2" s="1"/>
  <c r="M13" i="2"/>
  <c r="X13" i="2" s="1"/>
  <c r="N13" i="2"/>
  <c r="Y13" i="2" s="1"/>
  <c r="M14" i="2"/>
  <c r="X14" i="2" s="1"/>
  <c r="N14" i="2"/>
  <c r="M15" i="2"/>
  <c r="N15" i="2"/>
  <c r="Y15" i="2" s="1"/>
  <c r="M16" i="2"/>
  <c r="X16" i="2" s="1"/>
  <c r="N16" i="2"/>
  <c r="Y16" i="2" s="1"/>
  <c r="M17" i="2"/>
  <c r="X17" i="2" s="1"/>
  <c r="N17" i="2"/>
  <c r="Y17" i="2" s="1"/>
  <c r="M18" i="2"/>
  <c r="X18" i="2" s="1"/>
  <c r="N18" i="2"/>
  <c r="M19" i="2"/>
  <c r="N19" i="2"/>
  <c r="Y19" i="2" s="1"/>
  <c r="M20" i="2"/>
  <c r="X20" i="2" s="1"/>
  <c r="N20" i="2"/>
  <c r="Y20" i="2" s="1"/>
  <c r="M21" i="2"/>
  <c r="X21" i="2" s="1"/>
  <c r="N21" i="2"/>
  <c r="Y21" i="2" s="1"/>
  <c r="M22" i="2"/>
  <c r="X22" i="2" s="1"/>
  <c r="N22" i="2"/>
  <c r="M2" i="2"/>
  <c r="N2" i="2"/>
  <c r="Y2" i="2" s="1"/>
  <c r="C3" i="4" l="1"/>
  <c r="C4" i="4"/>
  <c r="I29" i="4" l="1"/>
  <c r="E18" i="4"/>
  <c r="E24" i="4"/>
  <c r="K30" i="4"/>
  <c r="C29" i="4" l="1"/>
  <c r="D29" i="4"/>
  <c r="E29" i="4"/>
  <c r="F29" i="4"/>
  <c r="G29" i="4"/>
  <c r="H29" i="4"/>
  <c r="C28" i="4"/>
  <c r="D28" i="4"/>
  <c r="E28" i="4"/>
  <c r="F28" i="4"/>
  <c r="G28" i="4"/>
  <c r="H28" i="4"/>
  <c r="C17" i="4"/>
  <c r="C16" i="4"/>
  <c r="H4" i="4"/>
  <c r="H3" i="4"/>
  <c r="I3" i="2"/>
  <c r="T3" i="2" s="1"/>
  <c r="J3" i="2"/>
  <c r="U3" i="2" s="1"/>
  <c r="K3" i="2"/>
  <c r="V3" i="2" s="1"/>
  <c r="L3" i="2"/>
  <c r="W3" i="2" s="1"/>
  <c r="O3" i="2"/>
  <c r="Z3" i="2" s="1"/>
  <c r="I4" i="2"/>
  <c r="T4" i="2" s="1"/>
  <c r="J4" i="2"/>
  <c r="U4" i="2" s="1"/>
  <c r="K4" i="2"/>
  <c r="V4" i="2" s="1"/>
  <c r="L4" i="2"/>
  <c r="W4" i="2" s="1"/>
  <c r="O4" i="2"/>
  <c r="Z4" i="2" s="1"/>
  <c r="I5" i="2"/>
  <c r="T5" i="2" s="1"/>
  <c r="J5" i="2"/>
  <c r="U5" i="2" s="1"/>
  <c r="K5" i="2"/>
  <c r="V5" i="2" s="1"/>
  <c r="L5" i="2"/>
  <c r="W5" i="2" s="1"/>
  <c r="O5" i="2"/>
  <c r="Z5" i="2" s="1"/>
  <c r="I6" i="2"/>
  <c r="T6" i="2" s="1"/>
  <c r="J6" i="2"/>
  <c r="U6" i="2" s="1"/>
  <c r="K6" i="2"/>
  <c r="V6" i="2" s="1"/>
  <c r="L6" i="2"/>
  <c r="W6" i="2" s="1"/>
  <c r="O6" i="2"/>
  <c r="Z6" i="2" s="1"/>
  <c r="I7" i="2"/>
  <c r="T7" i="2" s="1"/>
  <c r="J7" i="2"/>
  <c r="U7" i="2" s="1"/>
  <c r="K7" i="2"/>
  <c r="V7" i="2" s="1"/>
  <c r="L7" i="2"/>
  <c r="W7" i="2" s="1"/>
  <c r="O7" i="2"/>
  <c r="Z7" i="2" s="1"/>
  <c r="I8" i="2"/>
  <c r="T8" i="2" s="1"/>
  <c r="J8" i="2"/>
  <c r="U8" i="2" s="1"/>
  <c r="K8" i="2"/>
  <c r="V8" i="2" s="1"/>
  <c r="L8" i="2"/>
  <c r="W8" i="2" s="1"/>
  <c r="O8" i="2"/>
  <c r="Z8" i="2" s="1"/>
  <c r="I9" i="2"/>
  <c r="T9" i="2" s="1"/>
  <c r="J9" i="2"/>
  <c r="U9" i="2" s="1"/>
  <c r="K9" i="2"/>
  <c r="V9" i="2" s="1"/>
  <c r="L9" i="2"/>
  <c r="W9" i="2" s="1"/>
  <c r="O9" i="2"/>
  <c r="Z9" i="2" s="1"/>
  <c r="I10" i="2"/>
  <c r="T10" i="2" s="1"/>
  <c r="J10" i="2"/>
  <c r="U10" i="2" s="1"/>
  <c r="K10" i="2"/>
  <c r="V10" i="2" s="1"/>
  <c r="L10" i="2"/>
  <c r="W10" i="2" s="1"/>
  <c r="O10" i="2"/>
  <c r="Z10" i="2" s="1"/>
  <c r="I11" i="2"/>
  <c r="T11" i="2" s="1"/>
  <c r="J11" i="2"/>
  <c r="U11" i="2" s="1"/>
  <c r="K11" i="2"/>
  <c r="V11" i="2" s="1"/>
  <c r="L11" i="2"/>
  <c r="W11" i="2" s="1"/>
  <c r="O11" i="2"/>
  <c r="Z11" i="2" s="1"/>
  <c r="I12" i="2"/>
  <c r="T12" i="2" s="1"/>
  <c r="J12" i="2"/>
  <c r="U12" i="2" s="1"/>
  <c r="K12" i="2"/>
  <c r="V12" i="2" s="1"/>
  <c r="L12" i="2"/>
  <c r="W12" i="2" s="1"/>
  <c r="O12" i="2"/>
  <c r="Z12" i="2" s="1"/>
  <c r="I13" i="2"/>
  <c r="T13" i="2" s="1"/>
  <c r="J13" i="2"/>
  <c r="U13" i="2" s="1"/>
  <c r="K13" i="2"/>
  <c r="V13" i="2" s="1"/>
  <c r="L13" i="2"/>
  <c r="W13" i="2" s="1"/>
  <c r="O13" i="2"/>
  <c r="Z13" i="2" s="1"/>
  <c r="I14" i="2"/>
  <c r="T14" i="2" s="1"/>
  <c r="J14" i="2"/>
  <c r="U14" i="2" s="1"/>
  <c r="K14" i="2"/>
  <c r="V14" i="2" s="1"/>
  <c r="L14" i="2"/>
  <c r="W14" i="2" s="1"/>
  <c r="O14" i="2"/>
  <c r="Z14" i="2" s="1"/>
  <c r="I15" i="2"/>
  <c r="T15" i="2" s="1"/>
  <c r="J15" i="2"/>
  <c r="U15" i="2" s="1"/>
  <c r="K15" i="2"/>
  <c r="V15" i="2" s="1"/>
  <c r="L15" i="2"/>
  <c r="W15" i="2" s="1"/>
  <c r="O15" i="2"/>
  <c r="Z15" i="2" s="1"/>
  <c r="I16" i="2"/>
  <c r="T16" i="2" s="1"/>
  <c r="J16" i="2"/>
  <c r="U16" i="2" s="1"/>
  <c r="K16" i="2"/>
  <c r="V16" i="2" s="1"/>
  <c r="L16" i="2"/>
  <c r="W16" i="2" s="1"/>
  <c r="O16" i="2"/>
  <c r="Z16" i="2" s="1"/>
  <c r="I17" i="2"/>
  <c r="T17" i="2" s="1"/>
  <c r="J17" i="2"/>
  <c r="U17" i="2" s="1"/>
  <c r="K17" i="2"/>
  <c r="V17" i="2" s="1"/>
  <c r="L17" i="2"/>
  <c r="W17" i="2" s="1"/>
  <c r="O17" i="2"/>
  <c r="Z17" i="2" s="1"/>
  <c r="I18" i="2"/>
  <c r="T18" i="2" s="1"/>
  <c r="J18" i="2"/>
  <c r="U18" i="2" s="1"/>
  <c r="K18" i="2"/>
  <c r="V18" i="2" s="1"/>
  <c r="L18" i="2"/>
  <c r="W18" i="2" s="1"/>
  <c r="O18" i="2"/>
  <c r="Z18" i="2" s="1"/>
  <c r="I19" i="2"/>
  <c r="T19" i="2" s="1"/>
  <c r="J19" i="2"/>
  <c r="U19" i="2" s="1"/>
  <c r="K19" i="2"/>
  <c r="V19" i="2" s="1"/>
  <c r="L19" i="2"/>
  <c r="W19" i="2" s="1"/>
  <c r="O19" i="2"/>
  <c r="Z19" i="2" s="1"/>
  <c r="I20" i="2"/>
  <c r="T20" i="2" s="1"/>
  <c r="J20" i="2"/>
  <c r="U20" i="2" s="1"/>
  <c r="K20" i="2"/>
  <c r="V20" i="2" s="1"/>
  <c r="L20" i="2"/>
  <c r="W20" i="2" s="1"/>
  <c r="O20" i="2"/>
  <c r="Z20" i="2" s="1"/>
  <c r="I21" i="2"/>
  <c r="T21" i="2" s="1"/>
  <c r="J21" i="2"/>
  <c r="U21" i="2" s="1"/>
  <c r="K21" i="2"/>
  <c r="V21" i="2" s="1"/>
  <c r="L21" i="2"/>
  <c r="W21" i="2" s="1"/>
  <c r="O21" i="2"/>
  <c r="Z21" i="2" s="1"/>
  <c r="I22" i="2"/>
  <c r="T22" i="2" s="1"/>
  <c r="J22" i="2"/>
  <c r="U22" i="2" s="1"/>
  <c r="K22" i="2"/>
  <c r="V22" i="2" s="1"/>
  <c r="L22" i="2"/>
  <c r="W22" i="2" s="1"/>
  <c r="O22" i="2"/>
  <c r="J2" i="2"/>
  <c r="U2" i="2" s="1"/>
  <c r="K2" i="2"/>
  <c r="V2" i="2" s="1"/>
  <c r="L2" i="2"/>
  <c r="W2" i="2" s="1"/>
  <c r="O2" i="2"/>
  <c r="Z2" i="2" s="1"/>
  <c r="I2" i="2"/>
  <c r="T2" i="2" s="1"/>
  <c r="Z22" i="2" l="1"/>
  <c r="F10" i="4" s="1"/>
  <c r="F9" i="4"/>
  <c r="B29" i="4"/>
  <c r="J29" i="4"/>
  <c r="J28" i="4"/>
  <c r="I28" i="4"/>
  <c r="B28" i="4"/>
  <c r="B16" i="4"/>
  <c r="C23" i="4"/>
  <c r="B23" i="4"/>
  <c r="D23" i="4"/>
  <c r="D22" i="4"/>
  <c r="C22" i="4"/>
  <c r="B22" i="4"/>
  <c r="D17" i="4"/>
  <c r="D16" i="4"/>
  <c r="F16" i="4" s="1"/>
  <c r="B17" i="4"/>
  <c r="F3" i="4"/>
  <c r="F4" i="4"/>
  <c r="E4" i="4"/>
  <c r="E3" i="4"/>
  <c r="J13" i="3"/>
  <c r="J23" i="3"/>
  <c r="J22" i="3"/>
  <c r="J21" i="3"/>
  <c r="J20" i="3"/>
  <c r="J19" i="3"/>
  <c r="J18" i="3"/>
  <c r="J17" i="3"/>
  <c r="J16" i="3"/>
  <c r="J15" i="3"/>
  <c r="J14" i="3"/>
  <c r="D22" i="2"/>
  <c r="C22" i="2"/>
  <c r="B22" i="2"/>
  <c r="D21" i="2"/>
  <c r="C21" i="2"/>
  <c r="B21" i="2"/>
  <c r="F21" i="2" s="1"/>
  <c r="D20" i="2"/>
  <c r="C20" i="2"/>
  <c r="B20" i="2"/>
  <c r="F20" i="2" s="1"/>
  <c r="D19" i="2"/>
  <c r="C19" i="2"/>
  <c r="B19" i="2"/>
  <c r="F19" i="2" s="1"/>
  <c r="D18" i="2"/>
  <c r="H18" i="2" s="1"/>
  <c r="S18" i="2" s="1"/>
  <c r="C18" i="2"/>
  <c r="B18" i="2"/>
  <c r="F18" i="2" s="1"/>
  <c r="D17" i="2"/>
  <c r="H17" i="2" s="1"/>
  <c r="S17" i="2" s="1"/>
  <c r="C17" i="2"/>
  <c r="B17" i="2"/>
  <c r="F17" i="2" s="1"/>
  <c r="D16" i="2"/>
  <c r="C16" i="2"/>
  <c r="B16" i="2"/>
  <c r="F16" i="2" s="1"/>
  <c r="D15" i="2"/>
  <c r="C15" i="2"/>
  <c r="B15" i="2"/>
  <c r="F15" i="2" s="1"/>
  <c r="D14" i="2"/>
  <c r="C14" i="2"/>
  <c r="B14" i="2"/>
  <c r="F14" i="2" s="1"/>
  <c r="D13" i="2"/>
  <c r="C13" i="2"/>
  <c r="B13" i="2"/>
  <c r="F13" i="2" s="1"/>
  <c r="D12" i="2"/>
  <c r="C12" i="2"/>
  <c r="B12" i="2"/>
  <c r="F12" i="2" s="1"/>
  <c r="D11" i="2"/>
  <c r="C11" i="2"/>
  <c r="B11" i="2"/>
  <c r="F11" i="2" s="1"/>
  <c r="D10" i="2"/>
  <c r="C10" i="2"/>
  <c r="B10" i="2"/>
  <c r="F10" i="2" s="1"/>
  <c r="D9" i="2"/>
  <c r="C9" i="2"/>
  <c r="B9" i="2"/>
  <c r="F9" i="2" s="1"/>
  <c r="D8" i="2"/>
  <c r="H8" i="2" s="1"/>
  <c r="S8" i="2" s="1"/>
  <c r="C8" i="2"/>
  <c r="B8" i="2"/>
  <c r="F8" i="2" s="1"/>
  <c r="D7" i="2"/>
  <c r="C7" i="2"/>
  <c r="B7" i="2"/>
  <c r="F7" i="2" s="1"/>
  <c r="D6" i="2"/>
  <c r="C6" i="2"/>
  <c r="B6" i="2"/>
  <c r="D5" i="2"/>
  <c r="C5" i="2"/>
  <c r="B5" i="2"/>
  <c r="F5" i="2" s="1"/>
  <c r="D4" i="2"/>
  <c r="C4" i="2"/>
  <c r="B4" i="2"/>
  <c r="F4" i="2" s="1"/>
  <c r="D3" i="2"/>
  <c r="C3" i="2"/>
  <c r="B3" i="2"/>
  <c r="F3" i="2" s="1"/>
  <c r="D2" i="2"/>
  <c r="C2" i="2"/>
  <c r="B2" i="2"/>
  <c r="F2" i="2" s="1"/>
  <c r="F17" i="4" l="1"/>
  <c r="F18" i="4" s="1"/>
  <c r="F6" i="2"/>
  <c r="Q6" i="2" s="1"/>
  <c r="F23" i="4"/>
  <c r="B18" i="4"/>
  <c r="F22" i="4"/>
  <c r="B24" i="4" s="1"/>
  <c r="L28" i="4"/>
  <c r="L29" i="4"/>
  <c r="J30" i="4"/>
  <c r="I30" i="4"/>
  <c r="D24" i="4"/>
  <c r="Q3" i="2"/>
  <c r="G4" i="2"/>
  <c r="R4" i="2" s="1"/>
  <c r="H5" i="2"/>
  <c r="S5" i="2" s="1"/>
  <c r="H6" i="2"/>
  <c r="S6" i="2" s="1"/>
  <c r="Q8" i="2"/>
  <c r="Q9" i="2"/>
  <c r="G10" i="2"/>
  <c r="R10" i="2" s="1"/>
  <c r="H11" i="2"/>
  <c r="S11" i="2" s="1"/>
  <c r="Q13" i="2"/>
  <c r="G14" i="2"/>
  <c r="R14" i="2" s="1"/>
  <c r="H15" i="2"/>
  <c r="S15" i="2" s="1"/>
  <c r="Q17" i="2"/>
  <c r="Q18" i="2"/>
  <c r="Q19" i="2"/>
  <c r="G20" i="2"/>
  <c r="R20" i="2" s="1"/>
  <c r="H21" i="2"/>
  <c r="S21" i="2" s="1"/>
  <c r="Q2" i="2"/>
  <c r="G3" i="2"/>
  <c r="R3" i="2" s="1"/>
  <c r="H4" i="2"/>
  <c r="S4" i="2" s="1"/>
  <c r="Q7" i="2"/>
  <c r="G8" i="2"/>
  <c r="R8" i="2" s="1"/>
  <c r="G9" i="2"/>
  <c r="R9" i="2" s="1"/>
  <c r="H10" i="2"/>
  <c r="S10" i="2" s="1"/>
  <c r="Q12" i="2"/>
  <c r="G13" i="2"/>
  <c r="R13" i="2" s="1"/>
  <c r="H14" i="2"/>
  <c r="S14" i="2" s="1"/>
  <c r="Q16" i="2"/>
  <c r="G17" i="2"/>
  <c r="R17" i="2" s="1"/>
  <c r="G18" i="2"/>
  <c r="R18" i="2" s="1"/>
  <c r="G19" i="2"/>
  <c r="R19" i="2" s="1"/>
  <c r="H20" i="2"/>
  <c r="S20" i="2" s="1"/>
  <c r="B10" i="4"/>
  <c r="D18" i="4"/>
  <c r="G2" i="2"/>
  <c r="R2" i="2" s="1"/>
  <c r="H3" i="2"/>
  <c r="S3" i="2" s="1"/>
  <c r="Q5" i="2"/>
  <c r="G7" i="2"/>
  <c r="R7" i="2" s="1"/>
  <c r="H9" i="2"/>
  <c r="S9" i="2" s="1"/>
  <c r="Q11" i="2"/>
  <c r="G12" i="2"/>
  <c r="R12" i="2" s="1"/>
  <c r="C9" i="4" s="1"/>
  <c r="H13" i="2"/>
  <c r="S13" i="2" s="1"/>
  <c r="Q15" i="2"/>
  <c r="G16" i="2"/>
  <c r="R16" i="2" s="1"/>
  <c r="H19" i="2"/>
  <c r="S19" i="2" s="1"/>
  <c r="Q21" i="2"/>
  <c r="G22" i="2"/>
  <c r="R22" i="2" s="1"/>
  <c r="C10" i="4" s="1"/>
  <c r="H2" i="2"/>
  <c r="S2" i="2" s="1"/>
  <c r="Q4" i="2"/>
  <c r="G5" i="2"/>
  <c r="R5" i="2" s="1"/>
  <c r="G6" i="2"/>
  <c r="R6" i="2" s="1"/>
  <c r="H7" i="2"/>
  <c r="S7" i="2" s="1"/>
  <c r="Q10" i="2"/>
  <c r="G11" i="2"/>
  <c r="R11" i="2" s="1"/>
  <c r="H12" i="2"/>
  <c r="S12" i="2" s="1"/>
  <c r="D9" i="4" s="1"/>
  <c r="Q14" i="2"/>
  <c r="G15" i="2"/>
  <c r="R15" i="2" s="1"/>
  <c r="H16" i="2"/>
  <c r="S16" i="2" s="1"/>
  <c r="Q20" i="2"/>
  <c r="G21" i="2"/>
  <c r="R21" i="2" s="1"/>
  <c r="H22" i="2"/>
  <c r="S22" i="2" s="1"/>
  <c r="D10" i="4" s="1"/>
  <c r="C24" i="4"/>
  <c r="C18" i="4"/>
  <c r="C30" i="4" l="1"/>
  <c r="E30" i="4"/>
  <c r="D30" i="4"/>
  <c r="H30" i="4"/>
  <c r="L30" i="4"/>
  <c r="G30" i="4"/>
  <c r="B30" i="4"/>
  <c r="F30" i="4"/>
  <c r="AB20" i="2"/>
  <c r="B21" i="3" s="1"/>
  <c r="AB17" i="2"/>
  <c r="B18" i="3" s="1"/>
  <c r="AB9" i="2"/>
  <c r="B10" i="3" s="1"/>
  <c r="AB2" i="2"/>
  <c r="B3" i="3" s="1"/>
  <c r="F3" i="3" s="1"/>
  <c r="L3" i="3" s="1"/>
  <c r="P3" i="3" s="1"/>
  <c r="AB3" i="2"/>
  <c r="B4" i="3" s="1"/>
  <c r="AB10" i="2"/>
  <c r="B11" i="3" s="1"/>
  <c r="AB4" i="2"/>
  <c r="B5" i="3" s="1"/>
  <c r="AB14" i="2"/>
  <c r="B15" i="3" s="1"/>
  <c r="AB6" i="2"/>
  <c r="B7" i="3" s="1"/>
  <c r="AB21" i="2"/>
  <c r="B22" i="3" s="1"/>
  <c r="AB19" i="2"/>
  <c r="B20" i="3" s="1"/>
  <c r="AB7" i="2"/>
  <c r="B8" i="3" s="1"/>
  <c r="AB13" i="2"/>
  <c r="B14" i="3" s="1"/>
  <c r="AB5" i="2"/>
  <c r="B6" i="3" s="1"/>
  <c r="AB16" i="2"/>
  <c r="B17" i="3" s="1"/>
  <c r="AB11" i="2"/>
  <c r="B12" i="3" s="1"/>
  <c r="G10" i="4"/>
  <c r="AB12" i="2"/>
  <c r="B13" i="3" s="1"/>
  <c r="AB18" i="2"/>
  <c r="B19" i="3" s="1"/>
  <c r="AB8" i="2"/>
  <c r="B9" i="3" s="1"/>
  <c r="AB15" i="2"/>
  <c r="B16" i="3" s="1"/>
  <c r="B9" i="4"/>
  <c r="G9" i="4" s="1"/>
  <c r="B23" i="3"/>
  <c r="B4" i="4" s="1"/>
  <c r="F24" i="4"/>
  <c r="D4" i="4" l="1"/>
  <c r="F9" i="3"/>
  <c r="L9" i="3" s="1"/>
  <c r="P9" i="3" s="1"/>
  <c r="F12" i="3"/>
  <c r="L12" i="3" s="1"/>
  <c r="P12" i="3" s="1"/>
  <c r="F8" i="3"/>
  <c r="L8" i="3" s="1"/>
  <c r="P8" i="3" s="1"/>
  <c r="F15" i="3"/>
  <c r="L15" i="3" s="1"/>
  <c r="P15" i="3" s="1"/>
  <c r="F23" i="3"/>
  <c r="L23" i="3" s="1"/>
  <c r="F19" i="3"/>
  <c r="L19" i="3" s="1"/>
  <c r="P19" i="3" s="1"/>
  <c r="F17" i="3"/>
  <c r="L17" i="3" s="1"/>
  <c r="P17" i="3" s="1"/>
  <c r="F20" i="3"/>
  <c r="L20" i="3" s="1"/>
  <c r="P20" i="3" s="1"/>
  <c r="F5" i="3"/>
  <c r="L5" i="3" s="1"/>
  <c r="P5" i="3" s="1"/>
  <c r="F10" i="3"/>
  <c r="L10" i="3" s="1"/>
  <c r="P10" i="3" s="1"/>
  <c r="B3" i="4"/>
  <c r="D3" i="4" s="1"/>
  <c r="F13" i="3"/>
  <c r="L13" i="3" s="1"/>
  <c r="F6" i="3"/>
  <c r="L6" i="3" s="1"/>
  <c r="P6" i="3" s="1"/>
  <c r="F22" i="3"/>
  <c r="L22" i="3" s="1"/>
  <c r="P22" i="3" s="1"/>
  <c r="F11" i="3"/>
  <c r="L11" i="3" s="1"/>
  <c r="P11" i="3" s="1"/>
  <c r="F18" i="3"/>
  <c r="L18" i="3" s="1"/>
  <c r="P18" i="3" s="1"/>
  <c r="F16" i="3"/>
  <c r="L16" i="3" s="1"/>
  <c r="P16" i="3" s="1"/>
  <c r="F14" i="3"/>
  <c r="L14" i="3" s="1"/>
  <c r="P14" i="3" s="1"/>
  <c r="F7" i="3"/>
  <c r="L7" i="3" s="1"/>
  <c r="P7" i="3" s="1"/>
  <c r="F4" i="3"/>
  <c r="L4" i="3" s="1"/>
  <c r="P4" i="3" s="1"/>
  <c r="F21" i="3"/>
  <c r="L21" i="3" s="1"/>
  <c r="P21" i="3" s="1"/>
  <c r="C11" i="4"/>
  <c r="E11" i="4"/>
  <c r="D11" i="4"/>
  <c r="F11" i="4"/>
  <c r="G11" i="4"/>
  <c r="B11" i="4"/>
  <c r="G4" i="4" l="1"/>
  <c r="P23" i="3"/>
  <c r="P13" i="3"/>
  <c r="G3" i="4"/>
  <c r="I3" i="4" l="1"/>
  <c r="H5" i="4"/>
  <c r="E5" i="4"/>
  <c r="F5" i="4"/>
  <c r="D5" i="4"/>
  <c r="G5" i="4"/>
  <c r="I4" i="4"/>
  <c r="I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G. Pena-Silva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HeatUse in Appendix of LFR 2019</t>
        </r>
      </text>
    </comment>
    <comment ref="E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CoolUse in the Appendix of LFR 2019</t>
        </r>
      </text>
    </comment>
    <comment ref="N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Check the definition of OtherUse in Appendix of LFR 2019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G. Pena-Silva</author>
  </authors>
  <commentList>
    <comment ref="Z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Total of ARMA impact, inlcuding coefficients (no need to multiply again by right hand table)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Allen, Sandy</author>
    <author>Pena-Silva, Fernando</author>
  </authors>
  <commentList>
    <comment ref="I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Allen, Sandy:</t>
        </r>
        <r>
          <rPr>
            <sz val="9"/>
            <color indexed="81"/>
            <rFont val="Tahoma"/>
            <family val="2"/>
          </rPr>
          <t xml:space="preserve">
10% of PV amount in Small Gen</t>
        </r>
      </text>
    </comment>
    <comment ref="N2" authorId="1" shapeId="0" xr:uid="{A8426DFF-728D-495C-8D4C-594F7C599F13}">
      <text>
        <r>
          <rPr>
            <b/>
            <sz val="9"/>
            <color indexed="81"/>
            <rFont val="Tahoma"/>
            <family val="2"/>
          </rPr>
          <t>Pena-Silva, Fernando:</t>
        </r>
        <r>
          <rPr>
            <sz val="9"/>
            <color indexed="81"/>
            <rFont val="Tahoma"/>
            <family val="2"/>
          </rPr>
          <t xml:space="preserve">
At the meter</t>
        </r>
      </text>
    </comment>
  </commentList>
</comments>
</file>

<file path=xl/sharedStrings.xml><?xml version="1.0" encoding="utf-8"?>
<sst xmlns="http://schemas.openxmlformats.org/spreadsheetml/2006/main" count="127" uniqueCount="115">
  <si>
    <t>Year</t>
  </si>
  <si>
    <t>AContrib2Sales.Sep</t>
  </si>
  <si>
    <t>AContrib2Sales.AnnualAvgUse</t>
  </si>
  <si>
    <t>Variable</t>
  </si>
  <si>
    <t>Coefficient</t>
  </si>
  <si>
    <t>StdErr</t>
  </si>
  <si>
    <t>T-Stat</t>
  </si>
  <si>
    <t>P-Value</t>
  </si>
  <si>
    <t>MBin.Sep</t>
  </si>
  <si>
    <t>SMA(1)</t>
  </si>
  <si>
    <t>XOtherNew</t>
  </si>
  <si>
    <t>XHeatNew</t>
  </si>
  <si>
    <t>XCoolNew</t>
  </si>
  <si>
    <t>Regression Coefficients</t>
  </si>
  <si>
    <t>XHeat</t>
  </si>
  <si>
    <t>XCool</t>
  </si>
  <si>
    <t>XOther</t>
  </si>
  <si>
    <t>ARMA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</si>
  <si>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</si>
  <si>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</si>
  <si>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</si>
  <si>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</si>
  <si>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</si>
  <si>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</si>
  <si>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</si>
  <si>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</si>
  <si>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</si>
  <si>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Forecasted Customer Count</t>
  </si>
  <si>
    <t>NSPI and other Programs</t>
  </si>
  <si>
    <t>SAE model Regression Sales (kWh / HH)</t>
  </si>
  <si>
    <t>Forecast without HP and without DSM (GWh)</t>
  </si>
  <si>
    <t>Total SAE + adjsutments outside model</t>
  </si>
  <si>
    <t>Before future DSM</t>
  </si>
  <si>
    <t>Change to load</t>
  </si>
  <si>
    <t>Xheat</t>
  </si>
  <si>
    <t>Xcool</t>
  </si>
  <si>
    <t>Xother</t>
  </si>
  <si>
    <t>Binaries</t>
  </si>
  <si>
    <t>Total Average Use</t>
  </si>
  <si>
    <t>HeatUse Variable</t>
  </si>
  <si>
    <t>Xheat Inputs</t>
  </si>
  <si>
    <t>Total Xheat</t>
  </si>
  <si>
    <t>Xcool Inputs</t>
  </si>
  <si>
    <t>CoolUse Variable</t>
  </si>
  <si>
    <t>Total Xcool</t>
  </si>
  <si>
    <t>Xother Inputs</t>
  </si>
  <si>
    <t>EWHeat</t>
  </si>
  <si>
    <t>Light</t>
  </si>
  <si>
    <t>Misc</t>
  </si>
  <si>
    <t>OtherUse Variable</t>
  </si>
  <si>
    <t>Total Xother</t>
  </si>
  <si>
    <t>Coeff</t>
  </si>
  <si>
    <t>SmlGenIndices.Heating</t>
  </si>
  <si>
    <t>AContrib2Sales.SmlGenHeatUse</t>
  </si>
  <si>
    <t>SmlGenIndices.Cooling</t>
  </si>
  <si>
    <t>AContrib2Sales.SmlGenCoolUse</t>
  </si>
  <si>
    <t>SmlGenIndices.Vent</t>
  </si>
  <si>
    <t>SmlGenIndices.EWHeat</t>
  </si>
  <si>
    <t>SmlGenIndices.Cooking</t>
  </si>
  <si>
    <t>SmlGenIndices.Refrig</t>
  </si>
  <si>
    <t>SmlGenIndices.Light</t>
  </si>
  <si>
    <t>SmlGenIndices.Office</t>
  </si>
  <si>
    <t>SmlGenIndices.Misc</t>
  </si>
  <si>
    <t>SmlGenIndices.PV</t>
  </si>
  <si>
    <t>AContrib2Sales.SmlGenOtherUse</t>
  </si>
  <si>
    <t>AContrib2Sales.Mar</t>
  </si>
  <si>
    <t>AContrib2Sales.Dec</t>
  </si>
  <si>
    <t>AContrib2Sales.SmlGenARMA</t>
  </si>
  <si>
    <t>MStructSmlGen.WtXHeat</t>
  </si>
  <si>
    <t>MStructSmlGen.WtXCool</t>
  </si>
  <si>
    <t>MStructSmlGen.WtXOther</t>
  </si>
  <si>
    <t>MBin.Mar</t>
  </si>
  <si>
    <t>MBin.Dec</t>
  </si>
  <si>
    <t>SmlGenIndices Heating</t>
  </si>
  <si>
    <t>SmlGenIndices Cooling</t>
  </si>
  <si>
    <t>SmlGenIndices Others</t>
  </si>
  <si>
    <t>Mar</t>
  </si>
  <si>
    <t>Sept</t>
  </si>
  <si>
    <t>Dec</t>
  </si>
  <si>
    <t>Mar New</t>
  </si>
  <si>
    <t>Sept New</t>
  </si>
  <si>
    <t>Dec New</t>
  </si>
  <si>
    <t>After DSM</t>
  </si>
  <si>
    <t>DSM (GWh)</t>
  </si>
  <si>
    <t>Final Sales</t>
  </si>
  <si>
    <t>All Small General Programs (GWh)</t>
  </si>
  <si>
    <t>Small Gen load post regression</t>
  </si>
  <si>
    <t>Small Gen Average Use - Regression (includes coefficients)</t>
  </si>
  <si>
    <t>Heating</t>
  </si>
  <si>
    <t>Cooling</t>
  </si>
  <si>
    <t>Vent</t>
  </si>
  <si>
    <t>Cooking</t>
  </si>
  <si>
    <t>Refrig</t>
  </si>
  <si>
    <t>Office</t>
  </si>
  <si>
    <t>Scaling Factor</t>
  </si>
  <si>
    <t>Customer Forecast</t>
  </si>
  <si>
    <t>Solar (GWh)</t>
  </si>
  <si>
    <t>Small Gen Sales before DSM (GWh)</t>
  </si>
  <si>
    <t>Small Gen Sales with DSM (GWh)</t>
  </si>
  <si>
    <t>Average Use from Regression Model (kWh/customer)</t>
  </si>
  <si>
    <t>Load from Regression Model (GWh)</t>
  </si>
  <si>
    <t>NSPI C&amp;I Programs (GWh)</t>
  </si>
  <si>
    <t>AContrib2Sales.Aft13</t>
  </si>
  <si>
    <t>MBin.Aft13</t>
  </si>
  <si>
    <t>Aft 13</t>
  </si>
  <si>
    <t>Aft 13 New</t>
  </si>
  <si>
    <t>AContrib2Sales.May20</t>
  </si>
  <si>
    <t>AContrib2Sales.Jun20</t>
  </si>
  <si>
    <t>MBin.May20</t>
  </si>
  <si>
    <t>MBin.Jun20</t>
  </si>
  <si>
    <t>May 20</t>
  </si>
  <si>
    <t>Jun 20</t>
  </si>
  <si>
    <t>May 20 New</t>
  </si>
  <si>
    <t xml:space="preserve"> Jun 20 New</t>
  </si>
  <si>
    <t>Small Gen Intensities - Inputs to Regression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</si>
</sst>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_(* #,##0_);_(* \(#,##0\);_(* &quot;-&quot;??_);_(@_)"/>
    <numFmt numFmtId="167" formatCode="0.000"/>
    <numFmt numFmtId="168" formatCode="0.0%"/>
    <numFmt numFmtId="169" formatCode="_(* #,##0.000_);_(* \(#,##0.000\);_(* &quot;-&quot;??_);_(@_)"/>
    <numFmt numFmtId="170" formatCode="0.0_)"/>
    <numFmt numFmtId="171" formatCode="#,##0.000;\-#,##0.000"/>
  </numFmts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7" fillId="0" borderId="0"/>
  </cellStyleXfs>
  <cellXfs count="84">
    <xf numFmtId="0" fontId="0" fillId="0" borderId="0" xfId="0"/>
    <xf numFmtId="0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165" fontId="3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16" fontId="0" fillId="3" borderId="1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5" fillId="0" borderId="0" xfId="0" applyNumberFormat="1" applyFont="1"/>
    <xf numFmtId="0" fontId="0" fillId="0" borderId="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5" fillId="0" borderId="15" xfId="0" applyFont="1" applyBorder="1"/>
    <xf numFmtId="0" fontId="6" fillId="2" borderId="16" xfId="2" applyFont="1" applyBorder="1" applyAlignment="1">
      <alignment horizontal="center"/>
    </xf>
    <xf numFmtId="164" fontId="6" fillId="2" borderId="17" xfId="2" applyNumberFormat="1" applyFont="1" applyBorder="1"/>
    <xf numFmtId="164" fontId="6" fillId="2" borderId="18" xfId="2" applyNumberFormat="1" applyFont="1" applyBorder="1"/>
    <xf numFmtId="43" fontId="4" fillId="2" borderId="0" xfId="2" applyNumberFormat="1"/>
    <xf numFmtId="165" fontId="3" fillId="0" borderId="0" xfId="1" applyNumberFormat="1" applyFon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165" fontId="0" fillId="0" borderId="0" xfId="0" applyNumberFormat="1" applyFont="1"/>
    <xf numFmtId="0" fontId="5" fillId="3" borderId="17" xfId="0" applyFont="1" applyFill="1" applyBorder="1" applyAlignment="1">
      <alignment horizontal="left" vertical="top" wrapText="1"/>
    </xf>
    <xf numFmtId="165" fontId="6" fillId="2" borderId="17" xfId="2" applyNumberFormat="1" applyFont="1" applyBorder="1"/>
    <xf numFmtId="165" fontId="6" fillId="2" borderId="18" xfId="2" applyNumberFormat="1" applyFont="1" applyBorder="1"/>
    <xf numFmtId="165" fontId="3" fillId="0" borderId="0" xfId="1" applyNumberFormat="1" applyFont="1"/>
    <xf numFmtId="166" fontId="3" fillId="0" borderId="0" xfId="1" applyNumberFormat="1" applyFont="1"/>
    <xf numFmtId="1" fontId="0" fillId="0" borderId="0" xfId="0" applyNumberFormat="1"/>
    <xf numFmtId="166" fontId="0" fillId="0" borderId="0" xfId="0" applyNumberFormat="1"/>
    <xf numFmtId="168" fontId="3" fillId="0" borderId="0" xfId="4" applyNumberFormat="1" applyFont="1"/>
    <xf numFmtId="43" fontId="3" fillId="0" borderId="0" xfId="1" applyNumberFormat="1" applyFont="1"/>
    <xf numFmtId="9" fontId="3" fillId="0" borderId="0" xfId="4" applyFont="1"/>
    <xf numFmtId="169" fontId="3" fillId="0" borderId="0" xfId="1" applyNumberFormat="1" applyFont="1"/>
    <xf numFmtId="167" fontId="0" fillId="0" borderId="0" xfId="0" applyNumberFormat="1"/>
    <xf numFmtId="166" fontId="3" fillId="0" borderId="0" xfId="1" applyNumberFormat="1" applyFont="1"/>
    <xf numFmtId="0" fontId="0" fillId="0" borderId="24" xfId="0" applyBorder="1" applyAlignment="1">
      <alignment horizontal="center"/>
    </xf>
    <xf numFmtId="0" fontId="0" fillId="3" borderId="25" xfId="0" applyFill="1" applyBorder="1" applyAlignment="1">
      <alignment horizontal="left" vertical="top" wrapText="1"/>
    </xf>
    <xf numFmtId="168" fontId="0" fillId="0" borderId="0" xfId="4" applyNumberFormat="1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5" fillId="0" borderId="0" xfId="0" applyFont="1"/>
    <xf numFmtId="166" fontId="0" fillId="0" borderId="0" xfId="1" applyNumberFormat="1" applyFont="1"/>
    <xf numFmtId="10" fontId="0" fillId="0" borderId="0" xfId="0" applyNumberFormat="1"/>
    <xf numFmtId="10" fontId="0" fillId="0" borderId="8" xfId="4" applyNumberFormat="1" applyFont="1" applyBorder="1"/>
    <xf numFmtId="10" fontId="0" fillId="0" borderId="9" xfId="4" applyNumberFormat="1" applyFont="1" applyBorder="1"/>
    <xf numFmtId="16" fontId="0" fillId="3" borderId="10" xfId="0" quotePrefix="1" applyNumberFormat="1" applyFill="1" applyBorder="1" applyAlignment="1">
      <alignment horizontal="center"/>
    </xf>
    <xf numFmtId="0" fontId="0" fillId="3" borderId="10" xfId="0" quotePrefix="1" applyFill="1" applyBorder="1" applyAlignment="1">
      <alignment horizontal="center"/>
    </xf>
    <xf numFmtId="4" fontId="0" fillId="0" borderId="0" xfId="0" applyNumberFormat="1"/>
    <xf numFmtId="171" fontId="0" fillId="0" borderId="6" xfId="0" applyNumberFormat="1" applyBorder="1"/>
    <xf numFmtId="171" fontId="0" fillId="0" borderId="9" xfId="0" applyNumberFormat="1" applyBorder="1"/>
    <xf numFmtId="0" fontId="5" fillId="0" borderId="2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4" borderId="23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64" fontId="0" fillId="4" borderId="0" xfId="0" applyNumberFormat="1" applyFill="1"/>
    <xf numFmtId="0" fontId="0" fillId="4" borderId="0" xfId="0" applyFill="1"/>
    <xf numFmtId="9" fontId="0" fillId="4" borderId="0" xfId="0" applyNumberFormat="1" applyFill="1"/>
    <xf numFmtId="0" fontId="5" fillId="4" borderId="15" xfId="0" applyFont="1" applyFill="1" applyBorder="1"/>
    <xf numFmtId="0" fontId="0" fillId="4" borderId="0" xfId="0" applyFill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165" fontId="6" fillId="4" borderId="17" xfId="2" applyNumberFormat="1" applyFont="1" applyFill="1" applyBorder="1"/>
    <xf numFmtId="165" fontId="6" fillId="4" borderId="18" xfId="2" applyNumberFormat="1" applyFont="1" applyFill="1" applyBorder="1"/>
    <xf numFmtId="0" fontId="0" fillId="4" borderId="10" xfId="0" applyFill="1" applyBorder="1" applyAlignment="1">
      <alignment horizontal="center"/>
    </xf>
    <xf numFmtId="16" fontId="0" fillId="4" borderId="10" xfId="0" applyNumberFormat="1" applyFill="1" applyBorder="1" applyAlignment="1">
      <alignment horizontal="center"/>
    </xf>
    <xf numFmtId="43" fontId="0" fillId="4" borderId="0" xfId="0" applyNumberFormat="1" applyFill="1"/>
  </cellXfs>
  <cellStyles count="6">
    <cellStyle name="Comma" xfId="1" builtinId="3"/>
    <cellStyle name="Good" xfId="2" builtinId="26"/>
    <cellStyle name="Normal" xfId="0" builtinId="0"/>
    <cellStyle name="Normal 10 10" xfId="3" xr:uid="{00000000-0005-0000-0000-000003000000}"/>
    <cellStyle name="Normal 2 100" xfId="5" xr:uid="{7F321153-9588-47A2-B71D-706E10159E44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3"/>
  <sheetViews>
    <sheetView tabSelected="1" workbookViewId="0">
      <pane xSplit="1" ySplit="2" topLeftCell="V3" activePane="bottomRight" state="frozen"/>
      <selection pane="topRight" activeCell="B1" sqref="B1"/>
      <selection pane="bottomLeft" activeCell="A2" sqref="A2"/>
      <selection pane="bottomRight" activeCell="O2" sqref="O1:U1048576"/>
    </sheetView>
  </sheetViews>
  <sheetFormatPr defaultRowHeight="15" x14ac:dyDescent="0.25"/>
  <cols>
    <col min="1" max="1" width="5" bestFit="1" customWidth="1"/>
    <col min="2" max="2" width="22" bestFit="1" customWidth="1"/>
    <col min="3" max="3" width="30" bestFit="1" customWidth="1"/>
    <col min="4" max="4" width="21.85546875" bestFit="1" customWidth="1"/>
    <col min="5" max="5" width="29.85546875" bestFit="1" customWidth="1"/>
    <col min="6" max="6" width="19.28515625" bestFit="1" customWidth="1"/>
    <col min="7" max="7" width="22.140625" bestFit="1" customWidth="1"/>
    <col min="8" max="8" width="22.28515625" bestFit="1" customWidth="1"/>
    <col min="9" max="9" width="20.28515625" bestFit="1" customWidth="1"/>
    <col min="10" max="10" width="19.28515625" bestFit="1" customWidth="1"/>
    <col min="11" max="11" width="20.42578125" bestFit="1" customWidth="1"/>
    <col min="12" max="12" width="19" bestFit="1" customWidth="1"/>
    <col min="13" max="13" width="17.42578125" bestFit="1" customWidth="1"/>
    <col min="14" max="14" width="31" bestFit="1" customWidth="1"/>
    <col min="15" max="15" width="18.7109375" style="74" bestFit="1" customWidth="1"/>
    <col min="16" max="17" width="18.5703125" style="74" bestFit="1" customWidth="1"/>
    <col min="18" max="18" width="20" style="74" bestFit="1" customWidth="1"/>
    <col min="19" max="19" width="21" style="74" bestFit="1" customWidth="1"/>
    <col min="20" max="20" width="20.28515625" style="74" bestFit="1" customWidth="1"/>
    <col min="21" max="21" width="27.85546875" style="74" bestFit="1" customWidth="1"/>
    <col min="22" max="22" width="54.7109375" bestFit="1" customWidth="1"/>
  </cols>
  <sheetData>
    <row r="1" spans="1:22" x14ac:dyDescent="0.25">
      <c r="B1" s="63" t="s">
        <v>20</v>
      </c>
      <c r="C1" s="64"/>
      <c r="D1" s="63" t="s">
        <v>21</v>
      </c>
      <c r="E1" s="64"/>
      <c r="F1" s="63" t="s">
        <v>22</v>
      </c>
      <c r="G1" s="65"/>
      <c r="H1" s="65"/>
      <c r="I1" s="65"/>
      <c r="J1" s="65"/>
      <c r="K1" s="65"/>
      <c r="L1" s="65"/>
      <c r="M1" s="65"/>
      <c r="N1" s="64"/>
      <c r="O1" s="68" t="s">
        <v>19</v>
      </c>
      <c r="P1" s="69"/>
      <c r="Q1" s="69"/>
      <c r="R1" s="69"/>
      <c r="S1" s="69"/>
      <c r="T1" s="69"/>
      <c r="U1" s="69"/>
      <c r="V1" s="21" t="s">
        <v>23</v>
      </c>
    </row>
    <row r="2" spans="1:22" x14ac:dyDescent="0.25">
      <c r="A2" s="14" t="s">
        <v>0</v>
      </c>
      <c r="B2" s="15" t="s">
        <v>52</v>
      </c>
      <c r="C2" s="16" t="s">
        <v>53</v>
      </c>
      <c r="D2" s="15" t="s">
        <v>54</v>
      </c>
      <c r="E2" s="16" t="s">
        <v>55</v>
      </c>
      <c r="F2" s="15" t="s">
        <v>56</v>
      </c>
      <c r="G2" s="2" t="s">
        <v>57</v>
      </c>
      <c r="H2" s="2" t="s">
        <v>58</v>
      </c>
      <c r="I2" s="2" t="s">
        <v>59</v>
      </c>
      <c r="J2" s="2" t="s">
        <v>60</v>
      </c>
      <c r="K2" s="2" t="s">
        <v>61</v>
      </c>
      <c r="L2" s="2" t="s">
        <v>62</v>
      </c>
      <c r="M2" s="2" t="s">
        <v>63</v>
      </c>
      <c r="N2" s="16" t="s">
        <v>64</v>
      </c>
      <c r="O2" s="70" t="s">
        <v>65</v>
      </c>
      <c r="P2" s="71" t="s">
        <v>1</v>
      </c>
      <c r="Q2" s="71" t="s">
        <v>66</v>
      </c>
      <c r="R2" s="71" t="s">
        <v>102</v>
      </c>
      <c r="S2" s="72" t="s">
        <v>106</v>
      </c>
      <c r="T2" s="72" t="s">
        <v>107</v>
      </c>
      <c r="U2" s="72" t="s">
        <v>67</v>
      </c>
      <c r="V2" s="22" t="s">
        <v>2</v>
      </c>
    </row>
    <row r="3" spans="1:22" x14ac:dyDescent="0.25">
      <c r="A3" s="1">
        <v>2012</v>
      </c>
      <c r="B3" s="17">
        <v>44847.57</v>
      </c>
      <c r="C3" s="61">
        <v>1.0289999999999999</v>
      </c>
      <c r="D3" s="17">
        <v>38396.15</v>
      </c>
      <c r="E3" s="61">
        <v>1.579</v>
      </c>
      <c r="F3" s="17">
        <v>14956.32</v>
      </c>
      <c r="G3" s="18">
        <v>1773.63</v>
      </c>
      <c r="H3" s="18">
        <v>2230.5100000000002</v>
      </c>
      <c r="I3" s="18">
        <v>26929.89</v>
      </c>
      <c r="J3" s="18">
        <v>69759.25</v>
      </c>
      <c r="K3" s="18">
        <v>14936.04</v>
      </c>
      <c r="L3" s="18">
        <v>35076.870000000003</v>
      </c>
      <c r="M3" s="18">
        <v>0</v>
      </c>
      <c r="N3" s="61">
        <v>12.368</v>
      </c>
      <c r="O3" s="73">
        <v>1</v>
      </c>
      <c r="P3" s="73">
        <v>1</v>
      </c>
      <c r="Q3" s="73">
        <v>1</v>
      </c>
      <c r="R3" s="73">
        <v>0</v>
      </c>
      <c r="S3" s="73">
        <v>0</v>
      </c>
      <c r="T3" s="73">
        <v>0</v>
      </c>
      <c r="U3" s="73">
        <v>0</v>
      </c>
      <c r="V3" s="23">
        <v>10212.049999999999</v>
      </c>
    </row>
    <row r="4" spans="1:22" x14ac:dyDescent="0.25">
      <c r="A4" s="1">
        <v>2013</v>
      </c>
      <c r="B4" s="17">
        <v>46709.8</v>
      </c>
      <c r="C4" s="61">
        <v>1.1359999999999999</v>
      </c>
      <c r="D4" s="17">
        <v>38192.07</v>
      </c>
      <c r="E4" s="61">
        <v>1.3680000000000001</v>
      </c>
      <c r="F4" s="17">
        <v>14931.51</v>
      </c>
      <c r="G4" s="18">
        <v>1796.55</v>
      </c>
      <c r="H4" s="18">
        <v>2215.96</v>
      </c>
      <c r="I4" s="18">
        <v>25918.2</v>
      </c>
      <c r="J4" s="18">
        <v>69483.97</v>
      </c>
      <c r="K4" s="18">
        <v>13562.54</v>
      </c>
      <c r="L4" s="18">
        <v>35474.400000000001</v>
      </c>
      <c r="M4" s="18">
        <v>0</v>
      </c>
      <c r="N4" s="61">
        <v>12.224</v>
      </c>
      <c r="O4" s="73">
        <v>1</v>
      </c>
      <c r="P4" s="73">
        <v>1</v>
      </c>
      <c r="Q4" s="73">
        <v>1</v>
      </c>
      <c r="R4" s="73">
        <v>12</v>
      </c>
      <c r="S4" s="73">
        <v>0</v>
      </c>
      <c r="T4" s="73">
        <v>0</v>
      </c>
      <c r="U4" s="73">
        <v>-109.66</v>
      </c>
      <c r="V4" s="23">
        <v>10809.61</v>
      </c>
    </row>
    <row r="5" spans="1:22" x14ac:dyDescent="0.25">
      <c r="A5" s="1">
        <v>2014</v>
      </c>
      <c r="B5" s="17">
        <v>46957.57</v>
      </c>
      <c r="C5" s="61">
        <v>1.1100000000000001</v>
      </c>
      <c r="D5" s="17">
        <v>37940.050000000003</v>
      </c>
      <c r="E5" s="61">
        <v>0.872</v>
      </c>
      <c r="F5" s="17">
        <v>14627.79</v>
      </c>
      <c r="G5" s="18">
        <v>1802.95</v>
      </c>
      <c r="H5" s="18">
        <v>2195.98</v>
      </c>
      <c r="I5" s="18">
        <v>25784.240000000002</v>
      </c>
      <c r="J5" s="18">
        <v>69208.69</v>
      </c>
      <c r="K5" s="18">
        <v>13027.38</v>
      </c>
      <c r="L5" s="18">
        <v>35769.64</v>
      </c>
      <c r="M5" s="18">
        <v>0</v>
      </c>
      <c r="N5" s="61">
        <v>12.193</v>
      </c>
      <c r="O5" s="73">
        <v>1</v>
      </c>
      <c r="P5" s="73">
        <v>1</v>
      </c>
      <c r="Q5" s="73">
        <v>1</v>
      </c>
      <c r="R5" s="73">
        <v>12</v>
      </c>
      <c r="S5" s="73">
        <v>0</v>
      </c>
      <c r="T5" s="73">
        <v>0</v>
      </c>
      <c r="U5" s="73">
        <v>-170.94</v>
      </c>
      <c r="V5" s="23">
        <v>10555.72</v>
      </c>
    </row>
    <row r="6" spans="1:22" x14ac:dyDescent="0.25">
      <c r="A6" s="1">
        <v>2015</v>
      </c>
      <c r="B6" s="17">
        <v>46947.85</v>
      </c>
      <c r="C6" s="61">
        <v>1.1619999999999999</v>
      </c>
      <c r="D6" s="17">
        <v>37737.879999999997</v>
      </c>
      <c r="E6" s="61">
        <v>1.4510000000000001</v>
      </c>
      <c r="F6" s="17">
        <v>14347.55</v>
      </c>
      <c r="G6" s="18">
        <v>1809.45</v>
      </c>
      <c r="H6" s="18">
        <v>2171.8000000000002</v>
      </c>
      <c r="I6" s="18">
        <v>25621.95</v>
      </c>
      <c r="J6" s="18">
        <v>68933.42</v>
      </c>
      <c r="K6" s="18">
        <v>12535.06</v>
      </c>
      <c r="L6" s="18">
        <v>36277.82</v>
      </c>
      <c r="M6" s="18">
        <v>0</v>
      </c>
      <c r="N6" s="61">
        <v>12.228999999999999</v>
      </c>
      <c r="O6" s="73">
        <v>1</v>
      </c>
      <c r="P6" s="73">
        <v>1</v>
      </c>
      <c r="Q6" s="73">
        <v>1</v>
      </c>
      <c r="R6" s="73">
        <v>12</v>
      </c>
      <c r="S6" s="73">
        <v>0</v>
      </c>
      <c r="T6" s="73">
        <v>0</v>
      </c>
      <c r="U6" s="73">
        <v>56.11</v>
      </c>
      <c r="V6" s="23">
        <v>10997.97</v>
      </c>
    </row>
    <row r="7" spans="1:22" x14ac:dyDescent="0.25">
      <c r="A7" s="1">
        <v>2016</v>
      </c>
      <c r="B7" s="17">
        <v>46923.96</v>
      </c>
      <c r="C7" s="61">
        <v>1.109</v>
      </c>
      <c r="D7" s="17">
        <v>37565.17</v>
      </c>
      <c r="E7" s="61">
        <v>1.504</v>
      </c>
      <c r="F7" s="17">
        <v>14085.67</v>
      </c>
      <c r="G7" s="18">
        <v>1815.43</v>
      </c>
      <c r="H7" s="18">
        <v>2153.9299999999998</v>
      </c>
      <c r="I7" s="18">
        <v>25487.8</v>
      </c>
      <c r="J7" s="18">
        <v>68658.14</v>
      </c>
      <c r="K7" s="18">
        <v>12070.38</v>
      </c>
      <c r="L7" s="18">
        <v>36861.160000000003</v>
      </c>
      <c r="M7" s="18">
        <v>0</v>
      </c>
      <c r="N7" s="61">
        <v>12.423</v>
      </c>
      <c r="O7" s="73">
        <v>1</v>
      </c>
      <c r="P7" s="73">
        <v>1</v>
      </c>
      <c r="Q7" s="73">
        <v>1</v>
      </c>
      <c r="R7" s="73">
        <v>12</v>
      </c>
      <c r="S7" s="73">
        <v>0</v>
      </c>
      <c r="T7" s="73">
        <v>0</v>
      </c>
      <c r="U7" s="73">
        <v>76.59</v>
      </c>
      <c r="V7" s="23">
        <v>10973.76</v>
      </c>
    </row>
    <row r="8" spans="1:22" x14ac:dyDescent="0.25">
      <c r="A8" s="1">
        <v>2017</v>
      </c>
      <c r="B8" s="17">
        <v>48099.040000000001</v>
      </c>
      <c r="C8" s="61">
        <v>1.1180000000000001</v>
      </c>
      <c r="D8" s="17">
        <v>37488.46</v>
      </c>
      <c r="E8" s="61">
        <v>1.036</v>
      </c>
      <c r="F8" s="17">
        <v>13838.99</v>
      </c>
      <c r="G8" s="18">
        <v>1817.81</v>
      </c>
      <c r="H8" s="18">
        <v>2139.9699999999998</v>
      </c>
      <c r="I8" s="18">
        <v>25414.52</v>
      </c>
      <c r="J8" s="18">
        <v>68382.86</v>
      </c>
      <c r="K8" s="18">
        <v>11677.08</v>
      </c>
      <c r="L8" s="18">
        <v>37279.01</v>
      </c>
      <c r="M8" s="18">
        <v>0</v>
      </c>
      <c r="N8" s="61">
        <v>12.583</v>
      </c>
      <c r="O8" s="73">
        <v>1</v>
      </c>
      <c r="P8" s="73">
        <v>1</v>
      </c>
      <c r="Q8" s="73">
        <v>1</v>
      </c>
      <c r="R8" s="73">
        <v>12</v>
      </c>
      <c r="S8" s="73">
        <v>0</v>
      </c>
      <c r="T8" s="73">
        <v>0</v>
      </c>
      <c r="U8" s="73">
        <v>0.66</v>
      </c>
      <c r="V8" s="23">
        <v>10986.29</v>
      </c>
    </row>
    <row r="9" spans="1:22" x14ac:dyDescent="0.25">
      <c r="A9" s="1">
        <v>2018</v>
      </c>
      <c r="B9" s="17">
        <v>49234.15</v>
      </c>
      <c r="C9" s="61">
        <v>1.163</v>
      </c>
      <c r="D9" s="17">
        <v>37241.06</v>
      </c>
      <c r="E9" s="61">
        <v>2.1429999999999998</v>
      </c>
      <c r="F9" s="17">
        <v>13613.15</v>
      </c>
      <c r="G9" s="18">
        <v>1835.1</v>
      </c>
      <c r="H9" s="18">
        <v>2120.0700000000002</v>
      </c>
      <c r="I9" s="18">
        <v>25197.39</v>
      </c>
      <c r="J9" s="18">
        <v>67832.3</v>
      </c>
      <c r="K9" s="18">
        <v>11319.07</v>
      </c>
      <c r="L9" s="18">
        <v>37531.53</v>
      </c>
      <c r="M9" s="18">
        <v>0</v>
      </c>
      <c r="N9" s="61">
        <v>12.794</v>
      </c>
      <c r="O9" s="73">
        <v>1</v>
      </c>
      <c r="P9" s="73">
        <v>1</v>
      </c>
      <c r="Q9" s="73">
        <v>1</v>
      </c>
      <c r="R9" s="73">
        <v>12</v>
      </c>
      <c r="S9" s="73">
        <v>0</v>
      </c>
      <c r="T9" s="73">
        <v>0</v>
      </c>
      <c r="U9" s="73">
        <v>42.19</v>
      </c>
      <c r="V9" s="23">
        <v>11464.73</v>
      </c>
    </row>
    <row r="10" spans="1:22" x14ac:dyDescent="0.25">
      <c r="A10" s="1">
        <v>2019</v>
      </c>
      <c r="B10" s="17">
        <v>50332.1</v>
      </c>
      <c r="C10" s="61">
        <v>1.236</v>
      </c>
      <c r="D10" s="17">
        <v>37018.29</v>
      </c>
      <c r="E10" s="61">
        <v>1.67</v>
      </c>
      <c r="F10" s="17">
        <v>13401.53</v>
      </c>
      <c r="G10" s="18">
        <v>1851.77</v>
      </c>
      <c r="H10" s="18">
        <v>2104.33</v>
      </c>
      <c r="I10" s="18">
        <v>25028.65</v>
      </c>
      <c r="J10" s="18">
        <v>65236.23</v>
      </c>
      <c r="K10" s="18">
        <v>10999.44</v>
      </c>
      <c r="L10" s="18">
        <v>37905.370000000003</v>
      </c>
      <c r="M10" s="18">
        <v>0</v>
      </c>
      <c r="N10" s="61">
        <v>13.028</v>
      </c>
      <c r="O10" s="73">
        <v>1</v>
      </c>
      <c r="P10" s="73">
        <v>1</v>
      </c>
      <c r="Q10" s="73">
        <v>1</v>
      </c>
      <c r="R10" s="73">
        <v>12</v>
      </c>
      <c r="S10" s="73">
        <v>0</v>
      </c>
      <c r="T10" s="73">
        <v>0</v>
      </c>
      <c r="U10" s="73">
        <v>41.5</v>
      </c>
      <c r="V10" s="23">
        <v>11661.9</v>
      </c>
    </row>
    <row r="11" spans="1:22" x14ac:dyDescent="0.25">
      <c r="A11" s="1">
        <v>2020</v>
      </c>
      <c r="B11" s="17">
        <v>51163.8</v>
      </c>
      <c r="C11" s="61">
        <v>1.117</v>
      </c>
      <c r="D11" s="17">
        <v>36815.78</v>
      </c>
      <c r="E11" s="61">
        <v>1.627</v>
      </c>
      <c r="F11" s="17">
        <v>13163.83</v>
      </c>
      <c r="G11" s="18">
        <v>1868.81</v>
      </c>
      <c r="H11" s="18">
        <v>2088.44</v>
      </c>
      <c r="I11" s="18">
        <v>24752.91</v>
      </c>
      <c r="J11" s="18">
        <v>62217.72</v>
      </c>
      <c r="K11" s="18">
        <v>10725.79</v>
      </c>
      <c r="L11" s="18">
        <v>38303.19</v>
      </c>
      <c r="M11" s="18">
        <v>0</v>
      </c>
      <c r="N11" s="61">
        <v>12.798</v>
      </c>
      <c r="O11" s="73">
        <v>1</v>
      </c>
      <c r="P11" s="73">
        <v>1</v>
      </c>
      <c r="Q11" s="73">
        <v>1</v>
      </c>
      <c r="R11" s="73">
        <v>12</v>
      </c>
      <c r="S11" s="73">
        <v>1</v>
      </c>
      <c r="T11" s="73">
        <v>1</v>
      </c>
      <c r="U11" s="73">
        <v>-17.97</v>
      </c>
      <c r="V11" s="23">
        <v>10737.66</v>
      </c>
    </row>
    <row r="12" spans="1:22" x14ac:dyDescent="0.25">
      <c r="A12" s="1">
        <v>2021</v>
      </c>
      <c r="B12" s="17">
        <v>52406.94</v>
      </c>
      <c r="C12" s="61">
        <v>1.0880000000000001</v>
      </c>
      <c r="D12" s="17">
        <v>36611.21</v>
      </c>
      <c r="E12" s="61">
        <v>1.498</v>
      </c>
      <c r="F12" s="17">
        <v>12938.9</v>
      </c>
      <c r="G12" s="18">
        <v>1902.44</v>
      </c>
      <c r="H12" s="18">
        <v>2067.98</v>
      </c>
      <c r="I12" s="18">
        <v>24369.759999999998</v>
      </c>
      <c r="J12" s="18">
        <v>59463.7</v>
      </c>
      <c r="K12" s="18">
        <v>10476.129999999999</v>
      </c>
      <c r="L12" s="18">
        <v>38857.24</v>
      </c>
      <c r="M12" s="18">
        <v>0</v>
      </c>
      <c r="N12" s="61">
        <v>13.252000000000001</v>
      </c>
      <c r="O12" s="73">
        <v>1</v>
      </c>
      <c r="P12" s="73">
        <v>1</v>
      </c>
      <c r="Q12" s="73">
        <v>1</v>
      </c>
      <c r="R12" s="73">
        <v>12</v>
      </c>
      <c r="S12" s="73">
        <v>0</v>
      </c>
      <c r="T12" s="73">
        <v>0</v>
      </c>
      <c r="U12" s="73">
        <v>-29.42</v>
      </c>
      <c r="V12" s="23">
        <v>11090.51</v>
      </c>
    </row>
    <row r="13" spans="1:22" x14ac:dyDescent="0.25">
      <c r="A13" s="1">
        <v>2022</v>
      </c>
      <c r="B13" s="17">
        <v>53566.400000000001</v>
      </c>
      <c r="C13" s="61">
        <v>1.2070000000000001</v>
      </c>
      <c r="D13" s="17">
        <v>36432</v>
      </c>
      <c r="E13" s="61">
        <v>1.643</v>
      </c>
      <c r="F13" s="17">
        <v>12723.78</v>
      </c>
      <c r="G13" s="18">
        <v>1938.26</v>
      </c>
      <c r="H13" s="18">
        <v>2050.71</v>
      </c>
      <c r="I13" s="18">
        <v>24067.67</v>
      </c>
      <c r="J13" s="18">
        <v>57217.67</v>
      </c>
      <c r="K13" s="18">
        <v>10263.219999999999</v>
      </c>
      <c r="L13" s="18">
        <v>38978.97</v>
      </c>
      <c r="M13" s="18">
        <v>0</v>
      </c>
      <c r="N13" s="61">
        <v>13.622</v>
      </c>
      <c r="O13" s="73">
        <v>1</v>
      </c>
      <c r="P13" s="73">
        <v>1</v>
      </c>
      <c r="Q13" s="73">
        <v>1</v>
      </c>
      <c r="R13" s="73">
        <v>12</v>
      </c>
      <c r="S13" s="73">
        <v>0</v>
      </c>
      <c r="T13" s="73">
        <v>0</v>
      </c>
      <c r="U13" s="73">
        <v>104.18</v>
      </c>
      <c r="V13" s="23">
        <v>11729.72</v>
      </c>
    </row>
    <row r="14" spans="1:22" x14ac:dyDescent="0.25">
      <c r="A14" s="1">
        <v>2023</v>
      </c>
      <c r="B14" s="17">
        <v>54708.23</v>
      </c>
      <c r="C14" s="61">
        <v>1.218</v>
      </c>
      <c r="D14" s="17">
        <v>36226.800000000003</v>
      </c>
      <c r="E14" s="61">
        <v>1.681</v>
      </c>
      <c r="F14" s="17">
        <v>12525.06</v>
      </c>
      <c r="G14" s="18">
        <v>1975.64</v>
      </c>
      <c r="H14" s="18">
        <v>2040.4</v>
      </c>
      <c r="I14" s="18">
        <v>23841.87</v>
      </c>
      <c r="J14" s="18">
        <v>55138.89</v>
      </c>
      <c r="K14" s="18">
        <v>10089.26</v>
      </c>
      <c r="L14" s="18">
        <v>39194.089999999997</v>
      </c>
      <c r="M14" s="18">
        <v>0</v>
      </c>
      <c r="N14" s="61">
        <v>13.79</v>
      </c>
      <c r="O14" s="73">
        <v>1</v>
      </c>
      <c r="P14" s="73">
        <v>1</v>
      </c>
      <c r="Q14" s="73">
        <v>1</v>
      </c>
      <c r="R14" s="73">
        <v>12</v>
      </c>
      <c r="S14" s="73">
        <v>0</v>
      </c>
      <c r="T14" s="73">
        <v>0</v>
      </c>
      <c r="U14" s="73">
        <v>0</v>
      </c>
      <c r="V14" s="23">
        <v>11710.14</v>
      </c>
    </row>
    <row r="15" spans="1:22" x14ac:dyDescent="0.25">
      <c r="A15" s="1">
        <v>2024</v>
      </c>
      <c r="B15" s="17">
        <v>55832.36</v>
      </c>
      <c r="C15" s="61">
        <v>1.2250000000000001</v>
      </c>
      <c r="D15" s="17">
        <v>36039.18</v>
      </c>
      <c r="E15" s="61">
        <v>1.7070000000000001</v>
      </c>
      <c r="F15" s="17">
        <v>12341.24</v>
      </c>
      <c r="G15" s="18">
        <v>2013.58</v>
      </c>
      <c r="H15" s="18">
        <v>2032.03</v>
      </c>
      <c r="I15" s="18">
        <v>23658.98</v>
      </c>
      <c r="J15" s="18">
        <v>53275.82</v>
      </c>
      <c r="K15" s="18">
        <v>9946.73</v>
      </c>
      <c r="L15" s="18">
        <v>39435.629999999997</v>
      </c>
      <c r="M15" s="18">
        <v>0</v>
      </c>
      <c r="N15" s="61">
        <v>13.882999999999999</v>
      </c>
      <c r="O15" s="73">
        <v>1</v>
      </c>
      <c r="P15" s="73">
        <v>1</v>
      </c>
      <c r="Q15" s="73">
        <v>1</v>
      </c>
      <c r="R15" s="73">
        <v>12</v>
      </c>
      <c r="S15" s="73">
        <v>0</v>
      </c>
      <c r="T15" s="73">
        <v>0</v>
      </c>
      <c r="U15" s="73">
        <v>0</v>
      </c>
      <c r="V15" s="23">
        <v>11754.55</v>
      </c>
    </row>
    <row r="16" spans="1:22" x14ac:dyDescent="0.25">
      <c r="A16" s="1">
        <v>2025</v>
      </c>
      <c r="B16" s="17">
        <v>56932.98</v>
      </c>
      <c r="C16" s="61">
        <v>1.2210000000000001</v>
      </c>
      <c r="D16" s="17">
        <v>35876.03</v>
      </c>
      <c r="E16" s="61">
        <v>1.736</v>
      </c>
      <c r="F16" s="17">
        <v>12162.48</v>
      </c>
      <c r="G16" s="18">
        <v>2049.6799999999998</v>
      </c>
      <c r="H16" s="18">
        <v>2018.48</v>
      </c>
      <c r="I16" s="18">
        <v>23427.119999999999</v>
      </c>
      <c r="J16" s="18">
        <v>51646.64</v>
      </c>
      <c r="K16" s="18">
        <v>9820.31</v>
      </c>
      <c r="L16" s="18">
        <v>39596.85</v>
      </c>
      <c r="M16" s="18">
        <v>0</v>
      </c>
      <c r="N16" s="61">
        <v>13.917999999999999</v>
      </c>
      <c r="O16" s="73">
        <v>1</v>
      </c>
      <c r="P16" s="73">
        <v>1</v>
      </c>
      <c r="Q16" s="73">
        <v>1</v>
      </c>
      <c r="R16" s="73">
        <v>12</v>
      </c>
      <c r="S16" s="73">
        <v>0</v>
      </c>
      <c r="T16" s="73">
        <v>0</v>
      </c>
      <c r="U16" s="73">
        <v>0</v>
      </c>
      <c r="V16" s="23">
        <v>11737.17</v>
      </c>
    </row>
    <row r="17" spans="1:22" x14ac:dyDescent="0.25">
      <c r="A17" s="1">
        <v>2026</v>
      </c>
      <c r="B17" s="17">
        <v>57872.71</v>
      </c>
      <c r="C17" s="61">
        <v>1.2250000000000001</v>
      </c>
      <c r="D17" s="17">
        <v>35732.39</v>
      </c>
      <c r="E17" s="61">
        <v>1.766</v>
      </c>
      <c r="F17" s="17">
        <v>11751.33</v>
      </c>
      <c r="G17" s="18">
        <v>2079.39</v>
      </c>
      <c r="H17" s="18">
        <v>2004.02</v>
      </c>
      <c r="I17" s="18">
        <v>23209.91</v>
      </c>
      <c r="J17" s="18">
        <v>50241.440000000002</v>
      </c>
      <c r="K17" s="18">
        <v>9707.39</v>
      </c>
      <c r="L17" s="18">
        <v>39702.28</v>
      </c>
      <c r="M17" s="18">
        <v>0</v>
      </c>
      <c r="N17" s="61">
        <v>14.013</v>
      </c>
      <c r="O17" s="73">
        <v>1</v>
      </c>
      <c r="P17" s="73">
        <v>1</v>
      </c>
      <c r="Q17" s="73">
        <v>1</v>
      </c>
      <c r="R17" s="73">
        <v>12</v>
      </c>
      <c r="S17" s="73">
        <v>0</v>
      </c>
      <c r="T17" s="73">
        <v>0</v>
      </c>
      <c r="U17" s="73">
        <v>0</v>
      </c>
      <c r="V17" s="23">
        <v>11763.7</v>
      </c>
    </row>
    <row r="18" spans="1:22" x14ac:dyDescent="0.25">
      <c r="A18" s="1">
        <v>2027</v>
      </c>
      <c r="B18" s="17">
        <v>58797.2</v>
      </c>
      <c r="C18" s="61">
        <v>1.2290000000000001</v>
      </c>
      <c r="D18" s="17">
        <v>35604.300000000003</v>
      </c>
      <c r="E18" s="61">
        <v>1.7949999999999999</v>
      </c>
      <c r="F18" s="17">
        <v>11368.35</v>
      </c>
      <c r="G18" s="18">
        <v>2108.94</v>
      </c>
      <c r="H18" s="18">
        <v>1989.77</v>
      </c>
      <c r="I18" s="18">
        <v>23008.62</v>
      </c>
      <c r="J18" s="18">
        <v>49024.18</v>
      </c>
      <c r="K18" s="18">
        <v>9625.18</v>
      </c>
      <c r="L18" s="18">
        <v>39845.11</v>
      </c>
      <c r="M18" s="18">
        <v>0</v>
      </c>
      <c r="N18" s="61">
        <v>14.109</v>
      </c>
      <c r="O18" s="73">
        <v>1</v>
      </c>
      <c r="P18" s="73">
        <v>1</v>
      </c>
      <c r="Q18" s="73">
        <v>1</v>
      </c>
      <c r="R18" s="73">
        <v>12</v>
      </c>
      <c r="S18" s="73">
        <v>0</v>
      </c>
      <c r="T18" s="73">
        <v>0</v>
      </c>
      <c r="U18" s="73">
        <v>0</v>
      </c>
      <c r="V18" s="23">
        <v>11805.65</v>
      </c>
    </row>
    <row r="19" spans="1:22" x14ac:dyDescent="0.25">
      <c r="A19" s="1">
        <v>2028</v>
      </c>
      <c r="B19" s="17">
        <v>59715.37</v>
      </c>
      <c r="C19" s="61">
        <v>1.24</v>
      </c>
      <c r="D19" s="17">
        <v>35493.19</v>
      </c>
      <c r="E19" s="61">
        <v>1.823</v>
      </c>
      <c r="F19" s="17">
        <v>11011.95</v>
      </c>
      <c r="G19" s="18">
        <v>2138.79</v>
      </c>
      <c r="H19" s="18">
        <v>1977.57</v>
      </c>
      <c r="I19" s="18">
        <v>22831.64</v>
      </c>
      <c r="J19" s="18">
        <v>47617.440000000002</v>
      </c>
      <c r="K19" s="18">
        <v>9570.9500000000007</v>
      </c>
      <c r="L19" s="18">
        <v>39977.54</v>
      </c>
      <c r="M19" s="18">
        <v>0</v>
      </c>
      <c r="N19" s="61">
        <v>14.238</v>
      </c>
      <c r="O19" s="73">
        <v>1</v>
      </c>
      <c r="P19" s="73">
        <v>1</v>
      </c>
      <c r="Q19" s="73">
        <v>1</v>
      </c>
      <c r="R19" s="73">
        <v>12</v>
      </c>
      <c r="S19" s="73">
        <v>0</v>
      </c>
      <c r="T19" s="73">
        <v>0</v>
      </c>
      <c r="U19" s="73">
        <v>0</v>
      </c>
      <c r="V19" s="23">
        <v>11875.55</v>
      </c>
    </row>
    <row r="20" spans="1:22" x14ac:dyDescent="0.25">
      <c r="A20" s="1">
        <v>2029</v>
      </c>
      <c r="B20" s="17">
        <v>60610.23</v>
      </c>
      <c r="C20" s="61">
        <v>1.238</v>
      </c>
      <c r="D20" s="17">
        <v>35396.39</v>
      </c>
      <c r="E20" s="61">
        <v>1.8480000000000001</v>
      </c>
      <c r="F20" s="17">
        <v>10680.13</v>
      </c>
      <c r="G20" s="18">
        <v>2167.7800000000002</v>
      </c>
      <c r="H20" s="18">
        <v>1965.24</v>
      </c>
      <c r="I20" s="18">
        <v>22665.57</v>
      </c>
      <c r="J20" s="18">
        <v>46286.41</v>
      </c>
      <c r="K20" s="18">
        <v>9532.6299999999992</v>
      </c>
      <c r="L20" s="18">
        <v>40105.75</v>
      </c>
      <c r="M20" s="18">
        <v>0</v>
      </c>
      <c r="N20" s="61">
        <v>14.284000000000001</v>
      </c>
      <c r="O20" s="73">
        <v>1</v>
      </c>
      <c r="P20" s="73">
        <v>1</v>
      </c>
      <c r="Q20" s="73">
        <v>1</v>
      </c>
      <c r="R20" s="73">
        <v>12</v>
      </c>
      <c r="S20" s="73">
        <v>0</v>
      </c>
      <c r="T20" s="73">
        <v>0</v>
      </c>
      <c r="U20" s="73">
        <v>0</v>
      </c>
      <c r="V20" s="23">
        <v>11866.95</v>
      </c>
    </row>
    <row r="21" spans="1:22" x14ac:dyDescent="0.25">
      <c r="A21" s="1">
        <v>2030</v>
      </c>
      <c r="B21" s="17">
        <v>61483.43</v>
      </c>
      <c r="C21" s="61">
        <v>1.242</v>
      </c>
      <c r="D21" s="17">
        <v>35291.870000000003</v>
      </c>
      <c r="E21" s="61">
        <v>1.873</v>
      </c>
      <c r="F21" s="17">
        <v>10355.35</v>
      </c>
      <c r="G21" s="18">
        <v>2196.73</v>
      </c>
      <c r="H21" s="18">
        <v>1955.22</v>
      </c>
      <c r="I21" s="18">
        <v>22486.720000000001</v>
      </c>
      <c r="J21" s="18">
        <v>44042.1</v>
      </c>
      <c r="K21" s="18">
        <v>9499.15</v>
      </c>
      <c r="L21" s="18">
        <v>40227.61</v>
      </c>
      <c r="M21" s="18">
        <v>0</v>
      </c>
      <c r="N21" s="61">
        <v>14.371</v>
      </c>
      <c r="O21" s="73">
        <v>1</v>
      </c>
      <c r="P21" s="73">
        <v>1</v>
      </c>
      <c r="Q21" s="73">
        <v>1</v>
      </c>
      <c r="R21" s="73">
        <v>12</v>
      </c>
      <c r="S21" s="73">
        <v>0</v>
      </c>
      <c r="T21" s="73">
        <v>0</v>
      </c>
      <c r="U21" s="73">
        <v>0</v>
      </c>
      <c r="V21" s="23">
        <v>11850.37</v>
      </c>
    </row>
    <row r="22" spans="1:22" x14ac:dyDescent="0.25">
      <c r="A22" s="1">
        <v>2031</v>
      </c>
      <c r="B22" s="17">
        <v>62455.6</v>
      </c>
      <c r="C22" s="61">
        <v>1.246</v>
      </c>
      <c r="D22" s="17">
        <v>35200.160000000003</v>
      </c>
      <c r="E22" s="61">
        <v>1.897</v>
      </c>
      <c r="F22" s="17">
        <v>10051.780000000001</v>
      </c>
      <c r="G22" s="18">
        <v>2226.06</v>
      </c>
      <c r="H22" s="18">
        <v>1944.49</v>
      </c>
      <c r="I22" s="18">
        <v>22327.360000000001</v>
      </c>
      <c r="J22" s="18">
        <v>42026.92</v>
      </c>
      <c r="K22" s="18">
        <v>9490.23</v>
      </c>
      <c r="L22" s="18">
        <v>40329.79</v>
      </c>
      <c r="M22" s="18">
        <v>0</v>
      </c>
      <c r="N22" s="61">
        <v>14.455</v>
      </c>
      <c r="O22" s="73">
        <v>1</v>
      </c>
      <c r="P22" s="73">
        <v>1</v>
      </c>
      <c r="Q22" s="73">
        <v>1</v>
      </c>
      <c r="R22" s="73">
        <v>12</v>
      </c>
      <c r="S22" s="73">
        <v>0</v>
      </c>
      <c r="T22" s="73">
        <v>0</v>
      </c>
      <c r="U22" s="73">
        <v>0</v>
      </c>
      <c r="V22" s="23">
        <v>11852.62</v>
      </c>
    </row>
    <row r="23" spans="1:22" ht="15.75" thickBot="1" x14ac:dyDescent="0.3">
      <c r="A23" s="1">
        <v>2032</v>
      </c>
      <c r="B23" s="19">
        <v>63396.65</v>
      </c>
      <c r="C23" s="62">
        <v>1.2569999999999999</v>
      </c>
      <c r="D23" s="19">
        <v>35120.160000000003</v>
      </c>
      <c r="E23" s="62">
        <v>1.9179999999999999</v>
      </c>
      <c r="F23" s="19">
        <v>9769.48</v>
      </c>
      <c r="G23" s="20">
        <v>2255.38</v>
      </c>
      <c r="H23" s="20">
        <v>1934.18</v>
      </c>
      <c r="I23" s="20">
        <v>22183.29</v>
      </c>
      <c r="J23" s="20">
        <v>40241.61</v>
      </c>
      <c r="K23" s="20">
        <v>9495.2900000000009</v>
      </c>
      <c r="L23" s="20">
        <v>40431.89</v>
      </c>
      <c r="M23" s="20">
        <v>0</v>
      </c>
      <c r="N23" s="62">
        <v>14.574</v>
      </c>
      <c r="O23" s="73">
        <v>1</v>
      </c>
      <c r="P23" s="73">
        <v>1</v>
      </c>
      <c r="Q23" s="73">
        <v>1</v>
      </c>
      <c r="R23" s="73">
        <v>12</v>
      </c>
      <c r="S23" s="73">
        <v>0</v>
      </c>
      <c r="T23" s="73">
        <v>0</v>
      </c>
      <c r="U23" s="73">
        <v>0</v>
      </c>
      <c r="V23" s="24">
        <v>11904.14</v>
      </c>
    </row>
  </sheetData>
  <mergeCells count="4">
    <mergeCell ref="B1:C1"/>
    <mergeCell ref="D1:E1"/>
    <mergeCell ref="F1:N1"/>
    <mergeCell ref="O1:U1"/>
  </mergeCells>
  <pageMargins left="0.7" right="0.7" top="0.75" bottom="0.75" header="0.3" footer="0.3"/>
  <pageSetup paperSize="17" scale="3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23"/>
  <sheetViews>
    <sheetView tabSelected="1" workbookViewId="0">
      <pane xSplit="1" ySplit="1" topLeftCell="R2" activePane="bottomRight" state="frozen"/>
      <selection activeCell="O2" sqref="O1:U1048576"/>
      <selection pane="topRight" activeCell="O2" sqref="O1:U1048576"/>
      <selection pane="bottomLeft" activeCell="O2" sqref="O1:U1048576"/>
      <selection pane="bottomRight" activeCell="O2" sqref="O1:U1048576"/>
    </sheetView>
  </sheetViews>
  <sheetFormatPr defaultRowHeight="15" x14ac:dyDescent="0.25"/>
  <cols>
    <col min="1" max="1" width="5" bestFit="1" customWidth="1"/>
    <col min="2" max="2" width="21.85546875" bestFit="1" customWidth="1"/>
    <col min="3" max="3" width="21.7109375" bestFit="1" customWidth="1"/>
    <col min="4" max="4" width="20.85546875" bestFit="1" customWidth="1"/>
    <col min="6" max="7" width="8.5703125" bestFit="1" customWidth="1"/>
    <col min="8" max="8" width="9.5703125" bestFit="1" customWidth="1"/>
    <col min="9" max="9" width="4.42578125" bestFit="1" customWidth="1"/>
    <col min="10" max="10" width="5" bestFit="1" customWidth="1"/>
    <col min="11" max="11" width="4.28515625" bestFit="1" customWidth="1"/>
    <col min="12" max="12" width="6.140625" bestFit="1" customWidth="1"/>
    <col min="13" max="13" width="7.140625" bestFit="1" customWidth="1"/>
    <col min="14" max="14" width="6.42578125" bestFit="1" customWidth="1"/>
    <col min="15" max="15" width="7.7109375" style="74" bestFit="1" customWidth="1"/>
    <col min="16" max="16" width="9.140625" style="74"/>
    <col min="17" max="17" width="10.42578125" style="74" bestFit="1" customWidth="1"/>
    <col min="18" max="18" width="10.28515625" style="74" bestFit="1" customWidth="1"/>
    <col min="19" max="19" width="11.42578125" style="74" bestFit="1" customWidth="1"/>
    <col min="20" max="20" width="9" style="74" bestFit="1" customWidth="1"/>
    <col min="21" max="21" width="9.5703125" style="74" bestFit="1" customWidth="1"/>
    <col min="22" max="22" width="8.85546875" bestFit="1" customWidth="1"/>
    <col min="23" max="23" width="10.7109375" bestFit="1" customWidth="1"/>
    <col min="24" max="24" width="11.7109375" bestFit="1" customWidth="1"/>
    <col min="25" max="25" width="11.42578125" bestFit="1" customWidth="1"/>
    <col min="26" max="26" width="10.7109375" bestFit="1" customWidth="1"/>
    <col min="28" max="28" width="11.28515625" bestFit="1" customWidth="1"/>
    <col min="29" max="29" width="10.140625" bestFit="1" customWidth="1"/>
    <col min="30" max="30" width="10.85546875" bestFit="1" customWidth="1"/>
    <col min="31" max="32" width="8.85546875" bestFit="1" customWidth="1"/>
    <col min="34" max="34" width="9.5703125" bestFit="1" customWidth="1"/>
    <col min="35" max="35" width="8.28515625" bestFit="1" customWidth="1"/>
    <col min="36" max="36" width="8.7109375" bestFit="1" customWidth="1"/>
    <col min="37" max="38" width="8.85546875" bestFit="1" customWidth="1"/>
    <col min="40" max="40" width="7.42578125" bestFit="1" customWidth="1"/>
  </cols>
  <sheetData>
    <row r="1" spans="1:40" ht="15.75" thickBot="1" x14ac:dyDescent="0.3">
      <c r="A1" s="2" t="s">
        <v>0</v>
      </c>
      <c r="B1" s="2" t="s">
        <v>73</v>
      </c>
      <c r="C1" s="2" t="s">
        <v>74</v>
      </c>
      <c r="D1" s="2" t="s">
        <v>75</v>
      </c>
      <c r="F1" s="8" t="s">
        <v>14</v>
      </c>
      <c r="G1" s="8" t="s">
        <v>15</v>
      </c>
      <c r="H1" s="8" t="s">
        <v>16</v>
      </c>
      <c r="I1" s="10" t="s">
        <v>76</v>
      </c>
      <c r="J1" s="10" t="s">
        <v>77</v>
      </c>
      <c r="K1" s="8" t="s">
        <v>78</v>
      </c>
      <c r="L1" s="8" t="s">
        <v>104</v>
      </c>
      <c r="M1" s="58" t="s">
        <v>110</v>
      </c>
      <c r="N1" s="58" t="s">
        <v>111</v>
      </c>
      <c r="O1" s="81" t="s">
        <v>17</v>
      </c>
      <c r="Q1" s="81" t="s">
        <v>11</v>
      </c>
      <c r="R1" s="81" t="s">
        <v>12</v>
      </c>
      <c r="S1" s="81" t="s">
        <v>10</v>
      </c>
      <c r="T1" s="82" t="s">
        <v>79</v>
      </c>
      <c r="U1" s="82" t="s">
        <v>80</v>
      </c>
      <c r="V1" s="8" t="s">
        <v>81</v>
      </c>
      <c r="W1" s="8" t="s">
        <v>105</v>
      </c>
      <c r="X1" s="59" t="s">
        <v>112</v>
      </c>
      <c r="Y1" s="59" t="s">
        <v>113</v>
      </c>
      <c r="Z1" s="8" t="s">
        <v>18</v>
      </c>
      <c r="AA1" s="13"/>
      <c r="AB1" s="11" t="s">
        <v>24</v>
      </c>
      <c r="AC1" s="13"/>
      <c r="AD1" s="66" t="s">
        <v>13</v>
      </c>
      <c r="AE1" s="66"/>
      <c r="AF1" s="66"/>
      <c r="AG1" s="66"/>
      <c r="AH1" s="66"/>
      <c r="AI1" s="66"/>
      <c r="AJ1" s="66"/>
      <c r="AK1" s="66"/>
      <c r="AL1" s="66"/>
    </row>
    <row r="2" spans="1:40" ht="60" x14ac:dyDescent="0.25">
      <c r="A2" s="12">
        <v>2012</v>
      </c>
      <c r="B2" s="7">
        <f>SUM(Inputs!B3:B3)</f>
        <v>44847.57</v>
      </c>
      <c r="C2" s="7">
        <f>SUM(Inputs!D3:D3)</f>
        <v>38396.15</v>
      </c>
      <c r="D2" s="7">
        <f>SUM(Inputs!F3:M3)</f>
        <v>165662.51</v>
      </c>
      <c r="F2" s="7">
        <f>B2*Inputs!C3*0.07</f>
        <v>3230.3704671</v>
      </c>
      <c r="G2" s="7">
        <f>C2*Inputs!E3*0.035</f>
        <v>2121.9632297500002</v>
      </c>
      <c r="H2" s="7">
        <f>D2*Inputs!N3*0.005</f>
        <v>10244.569618400001</v>
      </c>
      <c r="I2">
        <f>Inputs!O3</f>
        <v>1</v>
      </c>
      <c r="J2">
        <f>Inputs!P3</f>
        <v>1</v>
      </c>
      <c r="K2">
        <f>Inputs!Q3</f>
        <v>1</v>
      </c>
      <c r="L2">
        <f>Inputs!R3</f>
        <v>0</v>
      </c>
      <c r="M2">
        <f>Inputs!S3</f>
        <v>0</v>
      </c>
      <c r="N2">
        <f>Inputs!T3</f>
        <v>0</v>
      </c>
      <c r="O2" s="74">
        <f>Inputs!U3</f>
        <v>0</v>
      </c>
      <c r="Q2" s="83">
        <f t="shared" ref="Q2:W2" si="0">F2*AE$3</f>
        <v>2564.9141508774001</v>
      </c>
      <c r="R2" s="83">
        <f t="shared" si="0"/>
        <v>252.51362434025</v>
      </c>
      <c r="S2" s="83">
        <f t="shared" si="0"/>
        <v>7335.1118467744</v>
      </c>
      <c r="T2" s="83">
        <f t="shared" si="0"/>
        <v>95.882000000000005</v>
      </c>
      <c r="U2" s="83">
        <f t="shared" si="0"/>
        <v>86.921999999999997</v>
      </c>
      <c r="V2" s="9">
        <f t="shared" si="0"/>
        <v>-120.126</v>
      </c>
      <c r="W2" s="9">
        <f t="shared" si="0"/>
        <v>0</v>
      </c>
      <c r="X2" s="9">
        <f t="shared" ref="X2:Y2" si="1">M2*AL$3</f>
        <v>0</v>
      </c>
      <c r="Y2" s="9">
        <f t="shared" si="1"/>
        <v>0</v>
      </c>
      <c r="Z2" s="9">
        <f>O2</f>
        <v>0</v>
      </c>
      <c r="AA2" s="9"/>
      <c r="AB2" s="25">
        <f t="shared" ref="AB2:AB21" si="2">SUM(Q2:Z2)</f>
        <v>10215.217621992049</v>
      </c>
      <c r="AC2" s="9"/>
      <c r="AD2" s="50" t="s">
        <v>3</v>
      </c>
      <c r="AE2" s="51" t="s">
        <v>68</v>
      </c>
      <c r="AF2" s="51" t="s">
        <v>69</v>
      </c>
      <c r="AG2" s="51" t="s">
        <v>70</v>
      </c>
      <c r="AH2" s="51" t="s">
        <v>71</v>
      </c>
      <c r="AI2" s="51" t="s">
        <v>8</v>
      </c>
      <c r="AJ2" s="51" t="s">
        <v>72</v>
      </c>
      <c r="AK2" s="51" t="s">
        <v>103</v>
      </c>
      <c r="AL2" s="51" t="s">
        <v>108</v>
      </c>
      <c r="AM2" s="51" t="s">
        <v>109</v>
      </c>
      <c r="AN2" s="52" t="s">
        <v>9</v>
      </c>
    </row>
    <row r="3" spans="1:40" x14ac:dyDescent="0.25">
      <c r="A3" s="12">
        <v>2013</v>
      </c>
      <c r="B3" s="7">
        <f>SUM(Inputs!B4:B4)</f>
        <v>46709.8</v>
      </c>
      <c r="C3" s="7">
        <f>SUM(Inputs!D4:D4)</f>
        <v>38192.07</v>
      </c>
      <c r="D3" s="7">
        <f>SUM(Inputs!F4:M4)</f>
        <v>163383.13</v>
      </c>
      <c r="F3" s="37">
        <f>B3*Inputs!C4*0.07</f>
        <v>3714.363296</v>
      </c>
      <c r="G3" s="37">
        <f>C3*Inputs!E4*0.035</f>
        <v>1828.6363116000005</v>
      </c>
      <c r="H3" s="37">
        <f>D3*Inputs!N4*0.005</f>
        <v>9985.9769056000005</v>
      </c>
      <c r="I3">
        <f>Inputs!O4</f>
        <v>1</v>
      </c>
      <c r="J3">
        <f>Inputs!P4</f>
        <v>1</v>
      </c>
      <c r="K3">
        <f>Inputs!Q4</f>
        <v>1</v>
      </c>
      <c r="L3">
        <f>Inputs!R4</f>
        <v>12</v>
      </c>
      <c r="M3">
        <f>Inputs!S4</f>
        <v>0</v>
      </c>
      <c r="N3">
        <f>Inputs!T4</f>
        <v>0</v>
      </c>
      <c r="O3" s="74">
        <f>Inputs!U4</f>
        <v>-109.66</v>
      </c>
      <c r="Q3" s="83">
        <f t="shared" ref="Q3:Q21" si="3">F3*AE$3</f>
        <v>2949.204457024</v>
      </c>
      <c r="R3" s="83">
        <f t="shared" ref="R3:R22" si="4">G3*AF$3</f>
        <v>217.60772108040004</v>
      </c>
      <c r="S3" s="83">
        <f t="shared" ref="S3:S22" si="5">H3*AG$3</f>
        <v>7149.9594644095996</v>
      </c>
      <c r="T3" s="83">
        <f t="shared" ref="T3:T22" si="6">I3*AH$3</f>
        <v>95.882000000000005</v>
      </c>
      <c r="U3" s="83">
        <f t="shared" ref="U3:U22" si="7">J3*AI$3</f>
        <v>86.921999999999997</v>
      </c>
      <c r="V3" s="9">
        <f t="shared" ref="V3:V22" si="8">K3*AJ$3</f>
        <v>-120.126</v>
      </c>
      <c r="W3" s="9">
        <f t="shared" ref="W3:W22" si="9">L3*AK$3</f>
        <v>543.90000000000009</v>
      </c>
      <c r="X3" s="9">
        <f t="shared" ref="X3:X22" si="10">M3*AL$3</f>
        <v>0</v>
      </c>
      <c r="Y3" s="9">
        <f t="shared" ref="Y3:Y22" si="11">N3*AM$3</f>
        <v>0</v>
      </c>
      <c r="Z3" s="9">
        <f t="shared" ref="Z3:Z22" si="12">O3</f>
        <v>-109.66</v>
      </c>
      <c r="AB3" s="25">
        <f t="shared" si="2"/>
        <v>10813.689642513998</v>
      </c>
      <c r="AC3" s="60"/>
      <c r="AD3" s="3" t="s">
        <v>4</v>
      </c>
      <c r="AE3" s="4">
        <v>0.79400000000000004</v>
      </c>
      <c r="AF3" s="4">
        <v>0.11899999999999999</v>
      </c>
      <c r="AG3" s="4">
        <v>0.71599999999999997</v>
      </c>
      <c r="AH3" s="4">
        <v>95.882000000000005</v>
      </c>
      <c r="AI3" s="4">
        <v>86.921999999999997</v>
      </c>
      <c r="AJ3" s="4">
        <v>-120.126</v>
      </c>
      <c r="AK3" s="4">
        <v>45.325000000000003</v>
      </c>
      <c r="AL3" s="4">
        <v>-150.43700000000001</v>
      </c>
      <c r="AM3" s="4">
        <v>-139.161</v>
      </c>
      <c r="AN3" s="5">
        <v>0.59199999999999997</v>
      </c>
    </row>
    <row r="4" spans="1:40" x14ac:dyDescent="0.25">
      <c r="A4" s="12">
        <v>2014</v>
      </c>
      <c r="B4" s="7">
        <f>SUM(Inputs!B5:B5)</f>
        <v>46957.57</v>
      </c>
      <c r="C4" s="7">
        <f>SUM(Inputs!D5:D5)</f>
        <v>37940.050000000003</v>
      </c>
      <c r="D4" s="7">
        <f>SUM(Inputs!F5:M5)</f>
        <v>162416.67000000001</v>
      </c>
      <c r="F4" s="37">
        <f>B4*Inputs!C5*0.07</f>
        <v>3648.6031890000008</v>
      </c>
      <c r="G4" s="37">
        <f>C4*Inputs!E5*0.035</f>
        <v>1157.9303260000004</v>
      </c>
      <c r="H4" s="37">
        <f>D4*Inputs!N5*0.005</f>
        <v>9901.7322865500009</v>
      </c>
      <c r="I4">
        <f>Inputs!O5</f>
        <v>1</v>
      </c>
      <c r="J4">
        <f>Inputs!P5</f>
        <v>1</v>
      </c>
      <c r="K4">
        <f>Inputs!Q5</f>
        <v>1</v>
      </c>
      <c r="L4">
        <f>Inputs!R5</f>
        <v>12</v>
      </c>
      <c r="M4">
        <f>Inputs!S5</f>
        <v>0</v>
      </c>
      <c r="N4">
        <f>Inputs!T5</f>
        <v>0</v>
      </c>
      <c r="O4" s="74">
        <f>Inputs!U5</f>
        <v>-170.94</v>
      </c>
      <c r="Q4" s="83">
        <f t="shared" si="3"/>
        <v>2896.9909320660008</v>
      </c>
      <c r="R4" s="83">
        <f t="shared" si="4"/>
        <v>137.79370879400003</v>
      </c>
      <c r="S4" s="83">
        <f t="shared" si="5"/>
        <v>7089.6403171698003</v>
      </c>
      <c r="T4" s="83">
        <f t="shared" si="6"/>
        <v>95.882000000000005</v>
      </c>
      <c r="U4" s="83">
        <f t="shared" si="7"/>
        <v>86.921999999999997</v>
      </c>
      <c r="V4" s="9">
        <f t="shared" si="8"/>
        <v>-120.126</v>
      </c>
      <c r="W4" s="9">
        <f t="shared" si="9"/>
        <v>543.90000000000009</v>
      </c>
      <c r="X4" s="9">
        <f t="shared" si="10"/>
        <v>0</v>
      </c>
      <c r="Y4" s="9">
        <f t="shared" si="11"/>
        <v>0</v>
      </c>
      <c r="Z4" s="9">
        <f t="shared" si="12"/>
        <v>-170.94</v>
      </c>
      <c r="AB4" s="25">
        <f t="shared" si="2"/>
        <v>10560.062958029801</v>
      </c>
      <c r="AC4" s="60"/>
      <c r="AD4" s="3" t="s">
        <v>5</v>
      </c>
      <c r="AE4" s="4">
        <v>3.4000000000000002E-2</v>
      </c>
      <c r="AF4" s="4">
        <v>2.5000000000000001E-2</v>
      </c>
      <c r="AG4" s="4">
        <v>1.7999999999999999E-2</v>
      </c>
      <c r="AH4" s="4">
        <v>21.984000000000002</v>
      </c>
      <c r="AI4" s="4">
        <v>23.158000000000001</v>
      </c>
      <c r="AJ4" s="4">
        <v>20.715</v>
      </c>
      <c r="AK4" s="4">
        <v>10.234</v>
      </c>
      <c r="AL4" s="4">
        <v>35.6</v>
      </c>
      <c r="AM4" s="4">
        <v>35.249000000000002</v>
      </c>
      <c r="AN4" s="5">
        <v>8.8999999999999996E-2</v>
      </c>
    </row>
    <row r="5" spans="1:40" x14ac:dyDescent="0.25">
      <c r="A5" s="12">
        <v>2015</v>
      </c>
      <c r="B5" s="7">
        <f>SUM(Inputs!B6:B6)</f>
        <v>46947.85</v>
      </c>
      <c r="C5" s="7">
        <f>SUM(Inputs!D6:D6)</f>
        <v>37737.879999999997</v>
      </c>
      <c r="D5" s="7">
        <f>SUM(Inputs!F6:M6)</f>
        <v>161697.04999999999</v>
      </c>
      <c r="F5" s="37">
        <f>B5*Inputs!C6*0.07</f>
        <v>3818.7381190000001</v>
      </c>
      <c r="G5" s="37">
        <f>C5*Inputs!E6*0.035</f>
        <v>1916.5182358000002</v>
      </c>
      <c r="H5" s="37">
        <f>D5*Inputs!N6*0.005</f>
        <v>9886.9661222499981</v>
      </c>
      <c r="I5">
        <f>Inputs!O6</f>
        <v>1</v>
      </c>
      <c r="J5">
        <f>Inputs!P6</f>
        <v>1</v>
      </c>
      <c r="K5">
        <f>Inputs!Q6</f>
        <v>1</v>
      </c>
      <c r="L5">
        <f>Inputs!R6</f>
        <v>12</v>
      </c>
      <c r="M5">
        <f>Inputs!S6</f>
        <v>0</v>
      </c>
      <c r="N5">
        <f>Inputs!T6</f>
        <v>0</v>
      </c>
      <c r="O5" s="74">
        <f>Inputs!U6</f>
        <v>56.11</v>
      </c>
      <c r="Q5" s="83">
        <f t="shared" si="3"/>
        <v>3032.0780664860004</v>
      </c>
      <c r="R5" s="83">
        <f t="shared" si="4"/>
        <v>228.06567006020001</v>
      </c>
      <c r="S5" s="83">
        <f t="shared" si="5"/>
        <v>7079.0677435309981</v>
      </c>
      <c r="T5" s="83">
        <f t="shared" si="6"/>
        <v>95.882000000000005</v>
      </c>
      <c r="U5" s="83">
        <f t="shared" si="7"/>
        <v>86.921999999999997</v>
      </c>
      <c r="V5" s="9">
        <f t="shared" si="8"/>
        <v>-120.126</v>
      </c>
      <c r="W5" s="9">
        <f t="shared" si="9"/>
        <v>543.90000000000009</v>
      </c>
      <c r="X5" s="9">
        <f t="shared" si="10"/>
        <v>0</v>
      </c>
      <c r="Y5" s="9">
        <f t="shared" si="11"/>
        <v>0</v>
      </c>
      <c r="Z5" s="9">
        <f t="shared" si="12"/>
        <v>56.11</v>
      </c>
      <c r="AB5" s="25">
        <f t="shared" si="2"/>
        <v>11001.899480077198</v>
      </c>
      <c r="AC5" s="60"/>
      <c r="AD5" s="3" t="s">
        <v>6</v>
      </c>
      <c r="AE5" s="4">
        <v>23.376000000000001</v>
      </c>
      <c r="AF5" s="4">
        <v>4.84</v>
      </c>
      <c r="AG5" s="4">
        <v>39.959000000000003</v>
      </c>
      <c r="AH5" s="4">
        <v>4.3609999999999998</v>
      </c>
      <c r="AI5" s="4">
        <v>3.7530000000000001</v>
      </c>
      <c r="AJ5" s="4">
        <v>-5.7990000000000004</v>
      </c>
      <c r="AK5" s="4">
        <v>4.4290000000000003</v>
      </c>
      <c r="AL5" s="4">
        <v>-4.226</v>
      </c>
      <c r="AM5" s="4">
        <v>-3.948</v>
      </c>
      <c r="AN5" s="5">
        <v>6.6840000000000002</v>
      </c>
    </row>
    <row r="6" spans="1:40" ht="15.75" thickBot="1" x14ac:dyDescent="0.3">
      <c r="A6" s="12">
        <v>2016</v>
      </c>
      <c r="B6" s="7">
        <f>SUM(Inputs!B7:B7)</f>
        <v>46923.96</v>
      </c>
      <c r="C6" s="7">
        <f>SUM(Inputs!D7:D7)</f>
        <v>37565.17</v>
      </c>
      <c r="D6" s="7">
        <f>SUM(Inputs!F7:M7)</f>
        <v>161132.51</v>
      </c>
      <c r="F6" s="37">
        <f>B6*Inputs!C7*0.07</f>
        <v>3642.7070148000003</v>
      </c>
      <c r="G6" s="37">
        <f>C6*Inputs!E7*0.035</f>
        <v>1977.4305488</v>
      </c>
      <c r="H6" s="37">
        <f>D6*Inputs!N7*0.005</f>
        <v>10008.74585865</v>
      </c>
      <c r="I6">
        <f>Inputs!O7</f>
        <v>1</v>
      </c>
      <c r="J6">
        <f>Inputs!P7</f>
        <v>1</v>
      </c>
      <c r="K6">
        <f>Inputs!Q7</f>
        <v>1</v>
      </c>
      <c r="L6">
        <f>Inputs!R7</f>
        <v>12</v>
      </c>
      <c r="M6">
        <f>Inputs!S7</f>
        <v>0</v>
      </c>
      <c r="N6">
        <f>Inputs!T7</f>
        <v>0</v>
      </c>
      <c r="O6" s="74">
        <f>Inputs!U7</f>
        <v>76.59</v>
      </c>
      <c r="Q6" s="83">
        <f t="shared" si="3"/>
        <v>2892.3093697512004</v>
      </c>
      <c r="R6" s="83">
        <f t="shared" si="4"/>
        <v>235.31423530719999</v>
      </c>
      <c r="S6" s="83">
        <f t="shared" si="5"/>
        <v>7166.2620347933998</v>
      </c>
      <c r="T6" s="83">
        <f t="shared" si="6"/>
        <v>95.882000000000005</v>
      </c>
      <c r="U6" s="83">
        <f t="shared" si="7"/>
        <v>86.921999999999997</v>
      </c>
      <c r="V6" s="9">
        <f t="shared" si="8"/>
        <v>-120.126</v>
      </c>
      <c r="W6" s="9">
        <f t="shared" si="9"/>
        <v>543.90000000000009</v>
      </c>
      <c r="X6" s="9">
        <f t="shared" si="10"/>
        <v>0</v>
      </c>
      <c r="Y6" s="9">
        <f t="shared" si="11"/>
        <v>0</v>
      </c>
      <c r="Z6" s="9">
        <f t="shared" si="12"/>
        <v>76.59</v>
      </c>
      <c r="AB6" s="25">
        <f t="shared" si="2"/>
        <v>10977.0536398518</v>
      </c>
      <c r="AC6" s="60"/>
      <c r="AD6" s="6" t="s">
        <v>7</v>
      </c>
      <c r="AE6" s="56">
        <v>0</v>
      </c>
      <c r="AF6" s="56">
        <v>0</v>
      </c>
      <c r="AG6" s="56">
        <v>0</v>
      </c>
      <c r="AH6" s="56">
        <v>0</v>
      </c>
      <c r="AI6" s="56">
        <v>2.9999999999999997E-4</v>
      </c>
      <c r="AJ6" s="56">
        <v>0</v>
      </c>
      <c r="AK6" s="56">
        <v>0</v>
      </c>
      <c r="AL6" s="56">
        <v>1E-4</v>
      </c>
      <c r="AM6" s="56">
        <v>1E-4</v>
      </c>
      <c r="AN6" s="57">
        <v>0</v>
      </c>
    </row>
    <row r="7" spans="1:40" x14ac:dyDescent="0.25">
      <c r="A7" s="12">
        <v>2017</v>
      </c>
      <c r="B7" s="7">
        <f>SUM(Inputs!B8:B8)</f>
        <v>48099.040000000001</v>
      </c>
      <c r="C7" s="7">
        <f>SUM(Inputs!D8:D8)</f>
        <v>37488.46</v>
      </c>
      <c r="D7" s="7">
        <f>SUM(Inputs!F8:M8)</f>
        <v>160550.24</v>
      </c>
      <c r="F7" s="37">
        <f>B7*Inputs!C8*0.07</f>
        <v>3764.2308704000006</v>
      </c>
      <c r="G7" s="37">
        <f>C7*Inputs!E8*0.035</f>
        <v>1359.3315596000002</v>
      </c>
      <c r="H7" s="37">
        <f>D7*Inputs!N8*0.005</f>
        <v>10101.018349600001</v>
      </c>
      <c r="I7">
        <f>Inputs!O8</f>
        <v>1</v>
      </c>
      <c r="J7">
        <f>Inputs!P8</f>
        <v>1</v>
      </c>
      <c r="K7">
        <f>Inputs!Q8</f>
        <v>1</v>
      </c>
      <c r="L7">
        <f>Inputs!R8</f>
        <v>12</v>
      </c>
      <c r="M7">
        <f>Inputs!S8</f>
        <v>0</v>
      </c>
      <c r="N7">
        <f>Inputs!T8</f>
        <v>0</v>
      </c>
      <c r="O7" s="74">
        <f>Inputs!U8</f>
        <v>0.66</v>
      </c>
      <c r="Q7" s="83">
        <f t="shared" si="3"/>
        <v>2988.7993110976008</v>
      </c>
      <c r="R7" s="83">
        <f t="shared" si="4"/>
        <v>161.76045559240001</v>
      </c>
      <c r="S7" s="83">
        <f t="shared" si="5"/>
        <v>7232.3291383136002</v>
      </c>
      <c r="T7" s="83">
        <f t="shared" si="6"/>
        <v>95.882000000000005</v>
      </c>
      <c r="U7" s="83">
        <f t="shared" si="7"/>
        <v>86.921999999999997</v>
      </c>
      <c r="V7" s="9">
        <f t="shared" si="8"/>
        <v>-120.126</v>
      </c>
      <c r="W7" s="9">
        <f t="shared" si="9"/>
        <v>543.90000000000009</v>
      </c>
      <c r="X7" s="9">
        <f t="shared" si="10"/>
        <v>0</v>
      </c>
      <c r="Y7" s="9">
        <f t="shared" si="11"/>
        <v>0</v>
      </c>
      <c r="Z7" s="9">
        <f t="shared" si="12"/>
        <v>0.66</v>
      </c>
      <c r="AB7" s="25">
        <f t="shared" si="2"/>
        <v>10990.126905003601</v>
      </c>
      <c r="AC7" s="60"/>
      <c r="AD7" s="49"/>
    </row>
    <row r="8" spans="1:40" x14ac:dyDescent="0.25">
      <c r="A8" s="12">
        <v>2018</v>
      </c>
      <c r="B8" s="7">
        <f>SUM(Inputs!B9:B9)</f>
        <v>49234.15</v>
      </c>
      <c r="C8" s="7">
        <f>SUM(Inputs!D9:D9)</f>
        <v>37241.06</v>
      </c>
      <c r="D8" s="7">
        <f>SUM(Inputs!F9:M9)</f>
        <v>159448.61000000002</v>
      </c>
      <c r="F8" s="37">
        <f>B8*Inputs!C9*0.07</f>
        <v>4008.1521515000009</v>
      </c>
      <c r="G8" s="37">
        <f>C8*Inputs!E9*0.035</f>
        <v>2793.2657052999998</v>
      </c>
      <c r="H8" s="37">
        <f>D8*Inputs!N9*0.005</f>
        <v>10199.927581700002</v>
      </c>
      <c r="I8">
        <f>Inputs!O9</f>
        <v>1</v>
      </c>
      <c r="J8">
        <f>Inputs!P9</f>
        <v>1</v>
      </c>
      <c r="K8">
        <f>Inputs!Q9</f>
        <v>1</v>
      </c>
      <c r="L8">
        <f>Inputs!R9</f>
        <v>12</v>
      </c>
      <c r="M8">
        <f>Inputs!S9</f>
        <v>0</v>
      </c>
      <c r="N8">
        <f>Inputs!T9</f>
        <v>0</v>
      </c>
      <c r="O8" s="74">
        <f>Inputs!U9</f>
        <v>42.19</v>
      </c>
      <c r="Q8" s="83">
        <f t="shared" si="3"/>
        <v>3182.472808291001</v>
      </c>
      <c r="R8" s="83">
        <f t="shared" si="4"/>
        <v>332.39861893069997</v>
      </c>
      <c r="S8" s="83">
        <f t="shared" si="5"/>
        <v>7303.148148497201</v>
      </c>
      <c r="T8" s="83">
        <f t="shared" si="6"/>
        <v>95.882000000000005</v>
      </c>
      <c r="U8" s="83">
        <f t="shared" si="7"/>
        <v>86.921999999999997</v>
      </c>
      <c r="V8" s="9">
        <f t="shared" si="8"/>
        <v>-120.126</v>
      </c>
      <c r="W8" s="9">
        <f t="shared" si="9"/>
        <v>543.90000000000009</v>
      </c>
      <c r="X8" s="9">
        <f t="shared" si="10"/>
        <v>0</v>
      </c>
      <c r="Y8" s="9">
        <f t="shared" si="11"/>
        <v>0</v>
      </c>
      <c r="Z8" s="9">
        <f t="shared" si="12"/>
        <v>42.19</v>
      </c>
      <c r="AB8" s="25">
        <f t="shared" si="2"/>
        <v>11466.787575718903</v>
      </c>
      <c r="AC8" s="60"/>
      <c r="AD8" s="49"/>
    </row>
    <row r="9" spans="1:40" x14ac:dyDescent="0.25">
      <c r="A9" s="12">
        <v>2019</v>
      </c>
      <c r="B9" s="7">
        <f>SUM(Inputs!B10:B10)</f>
        <v>50332.1</v>
      </c>
      <c r="C9" s="7">
        <f>SUM(Inputs!D10:D10)</f>
        <v>37018.29</v>
      </c>
      <c r="D9" s="7">
        <f>SUM(Inputs!F10:M10)</f>
        <v>156527.32</v>
      </c>
      <c r="F9" s="37">
        <f>B9*Inputs!C10*0.07</f>
        <v>4354.7332919999999</v>
      </c>
      <c r="G9" s="37">
        <f>C9*Inputs!E10*0.035</f>
        <v>2163.7190505000003</v>
      </c>
      <c r="H9" s="37">
        <f>D9*Inputs!N10*0.005</f>
        <v>10196.189624800001</v>
      </c>
      <c r="I9">
        <f>Inputs!O10</f>
        <v>1</v>
      </c>
      <c r="J9">
        <f>Inputs!P10</f>
        <v>1</v>
      </c>
      <c r="K9">
        <f>Inputs!Q10</f>
        <v>1</v>
      </c>
      <c r="L9">
        <f>Inputs!R10</f>
        <v>12</v>
      </c>
      <c r="M9">
        <f>Inputs!S10</f>
        <v>0</v>
      </c>
      <c r="N9">
        <f>Inputs!T10</f>
        <v>0</v>
      </c>
      <c r="O9" s="74">
        <f>Inputs!U10</f>
        <v>41.5</v>
      </c>
      <c r="Q9" s="83">
        <f t="shared" si="3"/>
        <v>3457.6582338480002</v>
      </c>
      <c r="R9" s="83">
        <f t="shared" si="4"/>
        <v>257.48256700950003</v>
      </c>
      <c r="S9" s="83">
        <f t="shared" si="5"/>
        <v>7300.4717713568007</v>
      </c>
      <c r="T9" s="83">
        <f t="shared" si="6"/>
        <v>95.882000000000005</v>
      </c>
      <c r="U9" s="83">
        <f t="shared" si="7"/>
        <v>86.921999999999997</v>
      </c>
      <c r="V9" s="9">
        <f t="shared" si="8"/>
        <v>-120.126</v>
      </c>
      <c r="W9" s="9">
        <f t="shared" si="9"/>
        <v>543.90000000000009</v>
      </c>
      <c r="X9" s="9">
        <f t="shared" si="10"/>
        <v>0</v>
      </c>
      <c r="Y9" s="9">
        <f t="shared" si="11"/>
        <v>0</v>
      </c>
      <c r="Z9" s="9">
        <f t="shared" si="12"/>
        <v>41.5</v>
      </c>
      <c r="AB9" s="25">
        <f t="shared" si="2"/>
        <v>11663.6905722143</v>
      </c>
      <c r="AC9" s="60"/>
      <c r="AD9" s="49"/>
      <c r="AG9" s="55"/>
    </row>
    <row r="10" spans="1:40" x14ac:dyDescent="0.25">
      <c r="A10" s="12">
        <v>2020</v>
      </c>
      <c r="B10" s="7">
        <f>SUM(Inputs!B11:B11)</f>
        <v>51163.8</v>
      </c>
      <c r="C10" s="7">
        <f>SUM(Inputs!D11:D11)</f>
        <v>36815.78</v>
      </c>
      <c r="D10" s="7">
        <f>SUM(Inputs!F11:M11)</f>
        <v>153120.69</v>
      </c>
      <c r="F10" s="37">
        <f>B10*Inputs!C11*0.07</f>
        <v>4000.4975220000001</v>
      </c>
      <c r="G10" s="37">
        <f>C10*Inputs!E11*0.035</f>
        <v>2096.4745920999999</v>
      </c>
      <c r="H10" s="37">
        <f>D10*Inputs!N11*0.005</f>
        <v>9798.1929531000005</v>
      </c>
      <c r="I10">
        <f>Inputs!O11</f>
        <v>1</v>
      </c>
      <c r="J10">
        <f>Inputs!P11</f>
        <v>1</v>
      </c>
      <c r="K10">
        <f>Inputs!Q11</f>
        <v>1</v>
      </c>
      <c r="L10">
        <f>Inputs!R11</f>
        <v>12</v>
      </c>
      <c r="M10">
        <f>Inputs!S11</f>
        <v>1</v>
      </c>
      <c r="N10">
        <f>Inputs!T11</f>
        <v>1</v>
      </c>
      <c r="O10" s="74">
        <f>Inputs!U11</f>
        <v>-17.97</v>
      </c>
      <c r="Q10" s="83">
        <f t="shared" si="3"/>
        <v>3176.3950324680004</v>
      </c>
      <c r="R10" s="83">
        <f t="shared" si="4"/>
        <v>249.48047645989996</v>
      </c>
      <c r="S10" s="83">
        <f t="shared" si="5"/>
        <v>7015.5061544195996</v>
      </c>
      <c r="T10" s="83">
        <f t="shared" si="6"/>
        <v>95.882000000000005</v>
      </c>
      <c r="U10" s="83">
        <f t="shared" si="7"/>
        <v>86.921999999999997</v>
      </c>
      <c r="V10" s="9">
        <f t="shared" si="8"/>
        <v>-120.126</v>
      </c>
      <c r="W10" s="9">
        <f t="shared" si="9"/>
        <v>543.90000000000009</v>
      </c>
      <c r="X10" s="9">
        <f t="shared" si="10"/>
        <v>-150.43700000000001</v>
      </c>
      <c r="Y10" s="9">
        <f t="shared" si="11"/>
        <v>-139.161</v>
      </c>
      <c r="Z10" s="9">
        <f t="shared" si="12"/>
        <v>-17.97</v>
      </c>
      <c r="AB10" s="25">
        <f t="shared" si="2"/>
        <v>10740.3916633475</v>
      </c>
      <c r="AC10" s="60"/>
      <c r="AD10" s="49"/>
      <c r="AG10" s="55"/>
    </row>
    <row r="11" spans="1:40" x14ac:dyDescent="0.25">
      <c r="A11" s="12">
        <v>2021</v>
      </c>
      <c r="B11" s="7">
        <f>SUM(Inputs!B12:B12)</f>
        <v>52406.94</v>
      </c>
      <c r="C11" s="7">
        <f>SUM(Inputs!D12:D12)</f>
        <v>36611.21</v>
      </c>
      <c r="D11" s="7">
        <f>SUM(Inputs!F12:M12)</f>
        <v>150076.15</v>
      </c>
      <c r="F11" s="37">
        <f>B11*Inputs!C12*0.07</f>
        <v>3991.3125504000004</v>
      </c>
      <c r="G11" s="37">
        <f>C11*Inputs!E12*0.035</f>
        <v>1919.5257403000001</v>
      </c>
      <c r="H11" s="37">
        <f>D11*Inputs!N12*0.005</f>
        <v>9944.0456990000002</v>
      </c>
      <c r="I11">
        <f>Inputs!O12</f>
        <v>1</v>
      </c>
      <c r="J11">
        <f>Inputs!P12</f>
        <v>1</v>
      </c>
      <c r="K11">
        <f>Inputs!Q12</f>
        <v>1</v>
      </c>
      <c r="L11">
        <f>Inputs!R12</f>
        <v>12</v>
      </c>
      <c r="M11">
        <f>Inputs!S12</f>
        <v>0</v>
      </c>
      <c r="N11">
        <f>Inputs!T12</f>
        <v>0</v>
      </c>
      <c r="O11" s="74">
        <f>Inputs!U12</f>
        <v>-29.42</v>
      </c>
      <c r="Q11" s="83">
        <f t="shared" si="3"/>
        <v>3169.1021650176003</v>
      </c>
      <c r="R11" s="83">
        <f t="shared" si="4"/>
        <v>228.42356309569999</v>
      </c>
      <c r="S11" s="83">
        <f t="shared" si="5"/>
        <v>7119.936720484</v>
      </c>
      <c r="T11" s="83">
        <f t="shared" si="6"/>
        <v>95.882000000000005</v>
      </c>
      <c r="U11" s="83">
        <f t="shared" si="7"/>
        <v>86.921999999999997</v>
      </c>
      <c r="V11" s="9">
        <f t="shared" si="8"/>
        <v>-120.126</v>
      </c>
      <c r="W11" s="9">
        <f t="shared" si="9"/>
        <v>543.90000000000009</v>
      </c>
      <c r="X11" s="9">
        <f t="shared" si="10"/>
        <v>0</v>
      </c>
      <c r="Y11" s="9">
        <f t="shared" si="11"/>
        <v>0</v>
      </c>
      <c r="Z11" s="9">
        <f t="shared" si="12"/>
        <v>-29.42</v>
      </c>
      <c r="AB11" s="25">
        <f t="shared" si="2"/>
        <v>11094.620448597299</v>
      </c>
      <c r="AC11" s="60"/>
      <c r="AD11" s="49"/>
      <c r="AG11" s="55"/>
    </row>
    <row r="12" spans="1:40" x14ac:dyDescent="0.25">
      <c r="A12" s="12">
        <v>2022</v>
      </c>
      <c r="B12" s="7">
        <f>SUM(Inputs!B13:B13)</f>
        <v>53566.400000000001</v>
      </c>
      <c r="C12" s="7">
        <f>SUM(Inputs!D13:D13)</f>
        <v>36432</v>
      </c>
      <c r="D12" s="7">
        <f>SUM(Inputs!F13:M13)</f>
        <v>147240.28</v>
      </c>
      <c r="F12" s="37">
        <f>B12*Inputs!C13*0.07</f>
        <v>4525.8251360000013</v>
      </c>
      <c r="G12" s="37">
        <f>C12*Inputs!E13*0.035</f>
        <v>2095.02216</v>
      </c>
      <c r="H12" s="37">
        <f>D12*Inputs!N13*0.005</f>
        <v>10028.5354708</v>
      </c>
      <c r="I12">
        <f>Inputs!O13</f>
        <v>1</v>
      </c>
      <c r="J12">
        <f>Inputs!P13</f>
        <v>1</v>
      </c>
      <c r="K12">
        <f>Inputs!Q13</f>
        <v>1</v>
      </c>
      <c r="L12">
        <f>Inputs!R13</f>
        <v>12</v>
      </c>
      <c r="M12">
        <f>Inputs!S13</f>
        <v>0</v>
      </c>
      <c r="N12">
        <f>Inputs!T13</f>
        <v>0</v>
      </c>
      <c r="O12" s="74">
        <f>Inputs!U13</f>
        <v>104.18</v>
      </c>
      <c r="Q12" s="83">
        <f t="shared" si="3"/>
        <v>3593.505157984001</v>
      </c>
      <c r="R12" s="83">
        <f t="shared" si="4"/>
        <v>249.30763703999997</v>
      </c>
      <c r="S12" s="83">
        <f t="shared" si="5"/>
        <v>7180.4313970927997</v>
      </c>
      <c r="T12" s="83">
        <f t="shared" si="6"/>
        <v>95.882000000000005</v>
      </c>
      <c r="U12" s="83">
        <f t="shared" si="7"/>
        <v>86.921999999999997</v>
      </c>
      <c r="V12" s="9">
        <f t="shared" si="8"/>
        <v>-120.126</v>
      </c>
      <c r="W12" s="9">
        <f t="shared" si="9"/>
        <v>543.90000000000009</v>
      </c>
      <c r="X12" s="9">
        <f t="shared" si="10"/>
        <v>0</v>
      </c>
      <c r="Y12" s="9">
        <f t="shared" si="11"/>
        <v>0</v>
      </c>
      <c r="Z12" s="9">
        <f t="shared" si="12"/>
        <v>104.18</v>
      </c>
      <c r="AB12" s="25">
        <f t="shared" si="2"/>
        <v>11734.002192116801</v>
      </c>
      <c r="AC12" s="60"/>
      <c r="AD12" s="49"/>
      <c r="AG12" s="55"/>
    </row>
    <row r="13" spans="1:40" x14ac:dyDescent="0.25">
      <c r="A13" s="12">
        <v>2023</v>
      </c>
      <c r="B13" s="7">
        <f>SUM(Inputs!B14:B14)</f>
        <v>54708.23</v>
      </c>
      <c r="C13" s="7">
        <f>SUM(Inputs!D14:D14)</f>
        <v>36226.800000000003</v>
      </c>
      <c r="D13" s="7">
        <f>SUM(Inputs!F14:M14)</f>
        <v>144805.21</v>
      </c>
      <c r="F13" s="37">
        <f>B13*Inputs!C14*0.07</f>
        <v>4664.4236898000008</v>
      </c>
      <c r="G13" s="37">
        <f>C13*Inputs!E14*0.035</f>
        <v>2131.4037780000003</v>
      </c>
      <c r="H13" s="37">
        <f>D13*Inputs!N14*0.005</f>
        <v>9984.319229499999</v>
      </c>
      <c r="I13">
        <f>Inputs!O14</f>
        <v>1</v>
      </c>
      <c r="J13">
        <f>Inputs!P14</f>
        <v>1</v>
      </c>
      <c r="K13">
        <f>Inputs!Q14</f>
        <v>1</v>
      </c>
      <c r="L13">
        <f>Inputs!R14</f>
        <v>12</v>
      </c>
      <c r="M13">
        <f>Inputs!S14</f>
        <v>0</v>
      </c>
      <c r="N13">
        <f>Inputs!T14</f>
        <v>0</v>
      </c>
      <c r="O13" s="74">
        <f>Inputs!U14</f>
        <v>0</v>
      </c>
      <c r="Q13" s="83">
        <f t="shared" si="3"/>
        <v>3703.5524097012008</v>
      </c>
      <c r="R13" s="83">
        <f t="shared" si="4"/>
        <v>253.63704958200003</v>
      </c>
      <c r="S13" s="83">
        <f t="shared" si="5"/>
        <v>7148.7725683219987</v>
      </c>
      <c r="T13" s="83">
        <f t="shared" si="6"/>
        <v>95.882000000000005</v>
      </c>
      <c r="U13" s="83">
        <f t="shared" si="7"/>
        <v>86.921999999999997</v>
      </c>
      <c r="V13" s="9">
        <f t="shared" si="8"/>
        <v>-120.126</v>
      </c>
      <c r="W13" s="9">
        <f t="shared" si="9"/>
        <v>543.90000000000009</v>
      </c>
      <c r="X13" s="9">
        <f t="shared" si="10"/>
        <v>0</v>
      </c>
      <c r="Y13" s="9">
        <f t="shared" si="11"/>
        <v>0</v>
      </c>
      <c r="Z13" s="9">
        <f t="shared" si="12"/>
        <v>0</v>
      </c>
      <c r="AB13" s="25">
        <f t="shared" si="2"/>
        <v>11712.540027605199</v>
      </c>
      <c r="AC13" s="60"/>
      <c r="AD13" s="49"/>
      <c r="AG13" s="55"/>
    </row>
    <row r="14" spans="1:40" x14ac:dyDescent="0.25">
      <c r="A14" s="12">
        <v>2024</v>
      </c>
      <c r="B14" s="7">
        <f>SUM(Inputs!B15:B15)</f>
        <v>55832.36</v>
      </c>
      <c r="C14" s="7">
        <f>SUM(Inputs!D15:D15)</f>
        <v>36039.18</v>
      </c>
      <c r="D14" s="7">
        <f>SUM(Inputs!F15:M15)</f>
        <v>142704.00999999998</v>
      </c>
      <c r="F14" s="37">
        <f>B14*Inputs!C15*0.07</f>
        <v>4787.6248700000006</v>
      </c>
      <c r="G14" s="37">
        <f>C14*Inputs!E15*0.035</f>
        <v>2153.1608091000003</v>
      </c>
      <c r="H14" s="37">
        <f>D14*Inputs!N15*0.005</f>
        <v>9905.7988541499981</v>
      </c>
      <c r="I14">
        <f>Inputs!O15</f>
        <v>1</v>
      </c>
      <c r="J14">
        <f>Inputs!P15</f>
        <v>1</v>
      </c>
      <c r="K14">
        <f>Inputs!Q15</f>
        <v>1</v>
      </c>
      <c r="L14">
        <f>Inputs!R15</f>
        <v>12</v>
      </c>
      <c r="M14">
        <f>Inputs!S15</f>
        <v>0</v>
      </c>
      <c r="N14">
        <f>Inputs!T15</f>
        <v>0</v>
      </c>
      <c r="O14" s="74">
        <f>Inputs!U15</f>
        <v>0</v>
      </c>
      <c r="Q14" s="83">
        <f t="shared" si="3"/>
        <v>3801.3741467800005</v>
      </c>
      <c r="R14" s="83">
        <f t="shared" si="4"/>
        <v>256.22613628290003</v>
      </c>
      <c r="S14" s="83">
        <f t="shared" si="5"/>
        <v>7092.5519795713981</v>
      </c>
      <c r="T14" s="83">
        <f t="shared" si="6"/>
        <v>95.882000000000005</v>
      </c>
      <c r="U14" s="83">
        <f t="shared" si="7"/>
        <v>86.921999999999997</v>
      </c>
      <c r="V14" s="9">
        <f t="shared" si="8"/>
        <v>-120.126</v>
      </c>
      <c r="W14" s="9">
        <f t="shared" si="9"/>
        <v>543.90000000000009</v>
      </c>
      <c r="X14" s="9">
        <f t="shared" si="10"/>
        <v>0</v>
      </c>
      <c r="Y14" s="9">
        <f t="shared" si="11"/>
        <v>0</v>
      </c>
      <c r="Z14" s="9">
        <f t="shared" si="12"/>
        <v>0</v>
      </c>
      <c r="AB14" s="25">
        <f t="shared" si="2"/>
        <v>11756.730262634299</v>
      </c>
      <c r="AC14" s="60"/>
      <c r="AD14" s="49"/>
      <c r="AG14" s="55"/>
    </row>
    <row r="15" spans="1:40" x14ac:dyDescent="0.25">
      <c r="A15" s="12">
        <v>2025</v>
      </c>
      <c r="B15" s="7">
        <f>SUM(Inputs!B16:B16)</f>
        <v>56932.98</v>
      </c>
      <c r="C15" s="7">
        <f>SUM(Inputs!D16:D16)</f>
        <v>35876.03</v>
      </c>
      <c r="D15" s="7">
        <f>SUM(Inputs!F16:M16)</f>
        <v>140721.56</v>
      </c>
      <c r="F15" s="37">
        <f>B15*Inputs!C16*0.07</f>
        <v>4866.0618006000013</v>
      </c>
      <c r="G15" s="37">
        <f>C15*Inputs!E16*0.035</f>
        <v>2179.8275828000001</v>
      </c>
      <c r="H15" s="37">
        <f>D15*Inputs!N16*0.005</f>
        <v>9792.8133603999995</v>
      </c>
      <c r="I15">
        <f>Inputs!O16</f>
        <v>1</v>
      </c>
      <c r="J15">
        <f>Inputs!P16</f>
        <v>1</v>
      </c>
      <c r="K15">
        <f>Inputs!Q16</f>
        <v>1</v>
      </c>
      <c r="L15">
        <f>Inputs!R16</f>
        <v>12</v>
      </c>
      <c r="M15">
        <f>Inputs!S16</f>
        <v>0</v>
      </c>
      <c r="N15">
        <f>Inputs!T16</f>
        <v>0</v>
      </c>
      <c r="O15" s="74">
        <f>Inputs!U16</f>
        <v>0</v>
      </c>
      <c r="Q15" s="83">
        <f t="shared" si="3"/>
        <v>3863.6530696764012</v>
      </c>
      <c r="R15" s="83">
        <f t="shared" si="4"/>
        <v>259.39948235319997</v>
      </c>
      <c r="S15" s="83">
        <f t="shared" si="5"/>
        <v>7011.6543660463994</v>
      </c>
      <c r="T15" s="83">
        <f t="shared" si="6"/>
        <v>95.882000000000005</v>
      </c>
      <c r="U15" s="83">
        <f t="shared" si="7"/>
        <v>86.921999999999997</v>
      </c>
      <c r="V15" s="9">
        <f t="shared" si="8"/>
        <v>-120.126</v>
      </c>
      <c r="W15" s="9">
        <f t="shared" si="9"/>
        <v>543.90000000000009</v>
      </c>
      <c r="X15" s="9">
        <f t="shared" si="10"/>
        <v>0</v>
      </c>
      <c r="Y15" s="9">
        <f t="shared" si="11"/>
        <v>0</v>
      </c>
      <c r="Z15" s="9">
        <f t="shared" si="12"/>
        <v>0</v>
      </c>
      <c r="AB15" s="25">
        <f t="shared" si="2"/>
        <v>11741.284918076</v>
      </c>
      <c r="AC15" s="60"/>
      <c r="AD15" s="49"/>
      <c r="AG15" s="55"/>
    </row>
    <row r="16" spans="1:40" x14ac:dyDescent="0.25">
      <c r="A16" s="12">
        <v>2026</v>
      </c>
      <c r="B16" s="7">
        <f>SUM(Inputs!B17:B17)</f>
        <v>57872.71</v>
      </c>
      <c r="C16" s="7">
        <f>SUM(Inputs!D17:D17)</f>
        <v>35732.39</v>
      </c>
      <c r="D16" s="7">
        <f>SUM(Inputs!F17:M17)</f>
        <v>138695.76</v>
      </c>
      <c r="F16" s="37">
        <f>B16*Inputs!C17*0.07</f>
        <v>4962.5848825000012</v>
      </c>
      <c r="G16" s="37">
        <f>C16*Inputs!E17*0.035</f>
        <v>2208.6190259</v>
      </c>
      <c r="H16" s="37">
        <f>D16*Inputs!N17*0.005</f>
        <v>9717.7184244</v>
      </c>
      <c r="I16">
        <f>Inputs!O17</f>
        <v>1</v>
      </c>
      <c r="J16">
        <f>Inputs!P17</f>
        <v>1</v>
      </c>
      <c r="K16">
        <f>Inputs!Q17</f>
        <v>1</v>
      </c>
      <c r="L16">
        <f>Inputs!R17</f>
        <v>12</v>
      </c>
      <c r="M16">
        <f>Inputs!S17</f>
        <v>0</v>
      </c>
      <c r="N16">
        <f>Inputs!T17</f>
        <v>0</v>
      </c>
      <c r="O16" s="74">
        <f>Inputs!U17</f>
        <v>0</v>
      </c>
      <c r="Q16" s="83">
        <f t="shared" si="3"/>
        <v>3940.292396705001</v>
      </c>
      <c r="R16" s="83">
        <f t="shared" si="4"/>
        <v>262.82566408209999</v>
      </c>
      <c r="S16" s="83">
        <f t="shared" si="5"/>
        <v>6957.8863918704001</v>
      </c>
      <c r="T16" s="83">
        <f t="shared" si="6"/>
        <v>95.882000000000005</v>
      </c>
      <c r="U16" s="83">
        <f t="shared" si="7"/>
        <v>86.921999999999997</v>
      </c>
      <c r="V16" s="9">
        <f t="shared" si="8"/>
        <v>-120.126</v>
      </c>
      <c r="W16" s="9">
        <f t="shared" si="9"/>
        <v>543.90000000000009</v>
      </c>
      <c r="X16" s="9">
        <f t="shared" si="10"/>
        <v>0</v>
      </c>
      <c r="Y16" s="9">
        <f t="shared" si="11"/>
        <v>0</v>
      </c>
      <c r="Z16" s="9">
        <f t="shared" si="12"/>
        <v>0</v>
      </c>
      <c r="AB16" s="25">
        <f t="shared" si="2"/>
        <v>11767.5824526575</v>
      </c>
      <c r="AC16" s="60"/>
      <c r="AD16" s="49"/>
      <c r="AG16" s="55"/>
    </row>
    <row r="17" spans="1:33" x14ac:dyDescent="0.25">
      <c r="A17" s="12">
        <v>2027</v>
      </c>
      <c r="B17" s="7">
        <f>SUM(Inputs!B18:B18)</f>
        <v>58797.2</v>
      </c>
      <c r="C17" s="7">
        <f>SUM(Inputs!D18:D18)</f>
        <v>35604.300000000003</v>
      </c>
      <c r="D17" s="7">
        <f>SUM(Inputs!F18:M18)</f>
        <v>136970.15000000002</v>
      </c>
      <c r="F17" s="37">
        <f>B17*Inputs!C18*0.07</f>
        <v>5058.3231160000005</v>
      </c>
      <c r="G17" s="37">
        <f>C17*Inputs!E18*0.035</f>
        <v>2236.8401475000005</v>
      </c>
      <c r="H17" s="37">
        <f>D17*Inputs!N18*0.005</f>
        <v>9662.5592317500013</v>
      </c>
      <c r="I17">
        <f>Inputs!O18</f>
        <v>1</v>
      </c>
      <c r="J17">
        <f>Inputs!P18</f>
        <v>1</v>
      </c>
      <c r="K17">
        <f>Inputs!Q18</f>
        <v>1</v>
      </c>
      <c r="L17">
        <f>Inputs!R18</f>
        <v>12</v>
      </c>
      <c r="M17">
        <f>Inputs!S18</f>
        <v>0</v>
      </c>
      <c r="N17">
        <f>Inputs!T18</f>
        <v>0</v>
      </c>
      <c r="O17" s="74">
        <f>Inputs!U18</f>
        <v>0</v>
      </c>
      <c r="Q17" s="83">
        <f t="shared" si="3"/>
        <v>4016.3085541040005</v>
      </c>
      <c r="R17" s="83">
        <f t="shared" si="4"/>
        <v>266.18397755250004</v>
      </c>
      <c r="S17" s="83">
        <f t="shared" si="5"/>
        <v>6918.3924099330006</v>
      </c>
      <c r="T17" s="83">
        <f t="shared" si="6"/>
        <v>95.882000000000005</v>
      </c>
      <c r="U17" s="83">
        <f t="shared" si="7"/>
        <v>86.921999999999997</v>
      </c>
      <c r="V17" s="9">
        <f t="shared" si="8"/>
        <v>-120.126</v>
      </c>
      <c r="W17" s="9">
        <f t="shared" si="9"/>
        <v>543.90000000000009</v>
      </c>
      <c r="X17" s="9">
        <f t="shared" si="10"/>
        <v>0</v>
      </c>
      <c r="Y17" s="9">
        <f t="shared" si="11"/>
        <v>0</v>
      </c>
      <c r="Z17" s="9">
        <f t="shared" si="12"/>
        <v>0</v>
      </c>
      <c r="AB17" s="25">
        <f t="shared" si="2"/>
        <v>11807.462941589501</v>
      </c>
      <c r="AC17" s="60"/>
      <c r="AD17" s="49"/>
      <c r="AG17" s="55"/>
    </row>
    <row r="18" spans="1:33" x14ac:dyDescent="0.25">
      <c r="A18" s="12">
        <v>2028</v>
      </c>
      <c r="B18" s="7">
        <f>SUM(Inputs!B19:B19)</f>
        <v>59715.37</v>
      </c>
      <c r="C18" s="7">
        <f>SUM(Inputs!D19:D19)</f>
        <v>35493.19</v>
      </c>
      <c r="D18" s="7">
        <f>SUM(Inputs!F19:M19)</f>
        <v>135125.88</v>
      </c>
      <c r="F18" s="37">
        <f>B18*Inputs!C19*0.07</f>
        <v>5183.294116</v>
      </c>
      <c r="G18" s="37">
        <f>C18*Inputs!E19*0.035</f>
        <v>2264.6429879500001</v>
      </c>
      <c r="H18" s="37">
        <f>D18*Inputs!N19*0.005</f>
        <v>9619.6113972000003</v>
      </c>
      <c r="I18">
        <f>Inputs!O19</f>
        <v>1</v>
      </c>
      <c r="J18">
        <f>Inputs!P19</f>
        <v>1</v>
      </c>
      <c r="K18">
        <f>Inputs!Q19</f>
        <v>1</v>
      </c>
      <c r="L18">
        <f>Inputs!R19</f>
        <v>12</v>
      </c>
      <c r="M18">
        <f>Inputs!S19</f>
        <v>0</v>
      </c>
      <c r="N18">
        <f>Inputs!T19</f>
        <v>0</v>
      </c>
      <c r="O18" s="74">
        <f>Inputs!U19</f>
        <v>0</v>
      </c>
      <c r="Q18" s="83">
        <f t="shared" si="3"/>
        <v>4115.5355281040002</v>
      </c>
      <c r="R18" s="83">
        <f t="shared" si="4"/>
        <v>269.49251556605003</v>
      </c>
      <c r="S18" s="83">
        <f t="shared" si="5"/>
        <v>6887.6417603951995</v>
      </c>
      <c r="T18" s="83">
        <f t="shared" si="6"/>
        <v>95.882000000000005</v>
      </c>
      <c r="U18" s="83">
        <f t="shared" si="7"/>
        <v>86.921999999999997</v>
      </c>
      <c r="V18" s="9">
        <f t="shared" si="8"/>
        <v>-120.126</v>
      </c>
      <c r="W18" s="9">
        <f t="shared" si="9"/>
        <v>543.90000000000009</v>
      </c>
      <c r="X18" s="9">
        <f t="shared" si="10"/>
        <v>0</v>
      </c>
      <c r="Y18" s="9">
        <f t="shared" si="11"/>
        <v>0</v>
      </c>
      <c r="Z18" s="9">
        <f t="shared" si="12"/>
        <v>0</v>
      </c>
      <c r="AB18" s="25">
        <f t="shared" si="2"/>
        <v>11879.24780406525</v>
      </c>
      <c r="AC18" s="60"/>
      <c r="AD18" s="49"/>
      <c r="AG18" s="55"/>
    </row>
    <row r="19" spans="1:33" x14ac:dyDescent="0.25">
      <c r="A19" s="12">
        <v>2029</v>
      </c>
      <c r="B19" s="7">
        <f>SUM(Inputs!B20:B20)</f>
        <v>60610.23</v>
      </c>
      <c r="C19" s="7">
        <f>SUM(Inputs!D20:D20)</f>
        <v>35396.39</v>
      </c>
      <c r="D19" s="7">
        <f>SUM(Inputs!F20:M20)</f>
        <v>133403.51</v>
      </c>
      <c r="F19" s="37">
        <f>B19*Inputs!C20*0.07</f>
        <v>5252.4825318000012</v>
      </c>
      <c r="G19" s="37">
        <f>C19*Inputs!E20*0.035</f>
        <v>2289.4385052000002</v>
      </c>
      <c r="H19" s="37">
        <f>D19*Inputs!N20*0.005</f>
        <v>9527.6786842000001</v>
      </c>
      <c r="I19">
        <f>Inputs!O20</f>
        <v>1</v>
      </c>
      <c r="J19">
        <f>Inputs!P20</f>
        <v>1</v>
      </c>
      <c r="K19">
        <f>Inputs!Q20</f>
        <v>1</v>
      </c>
      <c r="L19">
        <f>Inputs!R20</f>
        <v>12</v>
      </c>
      <c r="M19">
        <f>Inputs!S20</f>
        <v>0</v>
      </c>
      <c r="N19">
        <f>Inputs!T20</f>
        <v>0</v>
      </c>
      <c r="O19" s="74">
        <f>Inputs!U20</f>
        <v>0</v>
      </c>
      <c r="Q19" s="83">
        <f t="shared" si="3"/>
        <v>4170.4711302492015</v>
      </c>
      <c r="R19" s="83">
        <f t="shared" si="4"/>
        <v>272.4431821188</v>
      </c>
      <c r="S19" s="83">
        <f t="shared" si="5"/>
        <v>6821.8179378872001</v>
      </c>
      <c r="T19" s="83">
        <f t="shared" si="6"/>
        <v>95.882000000000005</v>
      </c>
      <c r="U19" s="83">
        <f t="shared" si="7"/>
        <v>86.921999999999997</v>
      </c>
      <c r="V19" s="9">
        <f t="shared" si="8"/>
        <v>-120.126</v>
      </c>
      <c r="W19" s="9">
        <f t="shared" si="9"/>
        <v>543.90000000000009</v>
      </c>
      <c r="X19" s="9">
        <f t="shared" si="10"/>
        <v>0</v>
      </c>
      <c r="Y19" s="9">
        <f t="shared" si="11"/>
        <v>0</v>
      </c>
      <c r="Z19" s="9">
        <f t="shared" si="12"/>
        <v>0</v>
      </c>
      <c r="AB19" s="25">
        <f t="shared" si="2"/>
        <v>11871.310250255201</v>
      </c>
      <c r="AC19" s="60"/>
      <c r="AD19" s="49"/>
    </row>
    <row r="20" spans="1:33" x14ac:dyDescent="0.25">
      <c r="A20" s="12">
        <v>2030</v>
      </c>
      <c r="B20" s="7">
        <f>SUM(Inputs!B21:B21)</f>
        <v>61483.43</v>
      </c>
      <c r="C20" s="7">
        <f>SUM(Inputs!D21:D21)</f>
        <v>35291.870000000003</v>
      </c>
      <c r="D20" s="7">
        <f>SUM(Inputs!F21:M21)</f>
        <v>130762.87999999999</v>
      </c>
      <c r="F20" s="37">
        <f>B20*Inputs!C21*0.07</f>
        <v>5345.3694042000006</v>
      </c>
      <c r="G20" s="37">
        <f>C20*Inputs!E21*0.035</f>
        <v>2313.5585378500004</v>
      </c>
      <c r="H20" s="37">
        <f>D20*Inputs!N21*0.005</f>
        <v>9395.9667423999999</v>
      </c>
      <c r="I20">
        <f>Inputs!O21</f>
        <v>1</v>
      </c>
      <c r="J20">
        <f>Inputs!P21</f>
        <v>1</v>
      </c>
      <c r="K20">
        <f>Inputs!Q21</f>
        <v>1</v>
      </c>
      <c r="L20">
        <f>Inputs!R21</f>
        <v>12</v>
      </c>
      <c r="M20">
        <f>Inputs!S21</f>
        <v>0</v>
      </c>
      <c r="N20">
        <f>Inputs!T21</f>
        <v>0</v>
      </c>
      <c r="O20" s="74">
        <f>Inputs!U21</f>
        <v>0</v>
      </c>
      <c r="Q20" s="83">
        <f t="shared" si="3"/>
        <v>4244.2233069348003</v>
      </c>
      <c r="R20" s="83">
        <f t="shared" si="4"/>
        <v>275.31346600415003</v>
      </c>
      <c r="S20" s="83">
        <f t="shared" si="5"/>
        <v>6727.5121875584</v>
      </c>
      <c r="T20" s="83">
        <f t="shared" si="6"/>
        <v>95.882000000000005</v>
      </c>
      <c r="U20" s="83">
        <f t="shared" si="7"/>
        <v>86.921999999999997</v>
      </c>
      <c r="V20" s="9">
        <f t="shared" si="8"/>
        <v>-120.126</v>
      </c>
      <c r="W20" s="9">
        <f t="shared" si="9"/>
        <v>543.90000000000009</v>
      </c>
      <c r="X20" s="9">
        <f t="shared" si="10"/>
        <v>0</v>
      </c>
      <c r="Y20" s="9">
        <f t="shared" si="11"/>
        <v>0</v>
      </c>
      <c r="Z20" s="9">
        <f t="shared" si="12"/>
        <v>0</v>
      </c>
      <c r="AB20" s="25">
        <f t="shared" si="2"/>
        <v>11853.62696049735</v>
      </c>
      <c r="AC20" s="60"/>
      <c r="AD20" s="49"/>
    </row>
    <row r="21" spans="1:33" x14ac:dyDescent="0.25">
      <c r="A21" s="12">
        <v>2031</v>
      </c>
      <c r="B21" s="7">
        <f>SUM(Inputs!B22:B22)</f>
        <v>62455.6</v>
      </c>
      <c r="C21" s="7">
        <f>SUM(Inputs!D22:D22)</f>
        <v>35200.160000000003</v>
      </c>
      <c r="D21" s="7">
        <f>SUM(Inputs!F22:M22)</f>
        <v>128396.63</v>
      </c>
      <c r="F21" s="37">
        <f>B21*Inputs!C22*0.07</f>
        <v>5447.3774320000002</v>
      </c>
      <c r="G21" s="37">
        <f>C21*Inputs!E22*0.035</f>
        <v>2337.1146232000006</v>
      </c>
      <c r="H21" s="37">
        <f>D21*Inputs!N22*0.005</f>
        <v>9279.8664332500011</v>
      </c>
      <c r="I21">
        <f>Inputs!O22</f>
        <v>1</v>
      </c>
      <c r="J21">
        <f>Inputs!P22</f>
        <v>1</v>
      </c>
      <c r="K21">
        <f>Inputs!Q22</f>
        <v>1</v>
      </c>
      <c r="L21">
        <f>Inputs!R22</f>
        <v>12</v>
      </c>
      <c r="M21">
        <f>Inputs!S22</f>
        <v>0</v>
      </c>
      <c r="N21">
        <f>Inputs!T22</f>
        <v>0</v>
      </c>
      <c r="O21" s="74">
        <f>Inputs!U22</f>
        <v>0</v>
      </c>
      <c r="Q21" s="83">
        <f t="shared" si="3"/>
        <v>4325.217681008</v>
      </c>
      <c r="R21" s="83">
        <f t="shared" si="4"/>
        <v>278.11664016080005</v>
      </c>
      <c r="S21" s="83">
        <f t="shared" si="5"/>
        <v>6644.3843662070003</v>
      </c>
      <c r="T21" s="83">
        <f t="shared" si="6"/>
        <v>95.882000000000005</v>
      </c>
      <c r="U21" s="83">
        <f t="shared" si="7"/>
        <v>86.921999999999997</v>
      </c>
      <c r="V21" s="9">
        <f t="shared" si="8"/>
        <v>-120.126</v>
      </c>
      <c r="W21" s="9">
        <f t="shared" si="9"/>
        <v>543.90000000000009</v>
      </c>
      <c r="X21" s="9">
        <f t="shared" si="10"/>
        <v>0</v>
      </c>
      <c r="Y21" s="9">
        <f t="shared" si="11"/>
        <v>0</v>
      </c>
      <c r="Z21" s="9">
        <f t="shared" si="12"/>
        <v>0</v>
      </c>
      <c r="AB21" s="25">
        <f t="shared" si="2"/>
        <v>11854.2966873758</v>
      </c>
      <c r="AC21" s="60"/>
      <c r="AD21" s="49"/>
    </row>
    <row r="22" spans="1:33" x14ac:dyDescent="0.25">
      <c r="A22" s="12">
        <v>2032</v>
      </c>
      <c r="B22" s="7">
        <f>SUM(Inputs!B23:B23)</f>
        <v>63396.65</v>
      </c>
      <c r="C22" s="7">
        <f>SUM(Inputs!D23:D23)</f>
        <v>35120.160000000003</v>
      </c>
      <c r="D22" s="7">
        <f>SUM(Inputs!F23:M23)</f>
        <v>126311.12000000001</v>
      </c>
      <c r="F22" s="37">
        <f>B22*Inputs!C23*0.07</f>
        <v>5578.2712335000006</v>
      </c>
      <c r="G22" s="37">
        <f>C22*Inputs!E23*0.035</f>
        <v>2357.6163408000007</v>
      </c>
      <c r="H22" s="37">
        <f>D22*Inputs!N23*0.005</f>
        <v>9204.2913144000013</v>
      </c>
      <c r="I22">
        <f>Inputs!O23</f>
        <v>1</v>
      </c>
      <c r="J22">
        <f>Inputs!P23</f>
        <v>1</v>
      </c>
      <c r="K22">
        <f>Inputs!Q23</f>
        <v>1</v>
      </c>
      <c r="L22">
        <f>Inputs!R23</f>
        <v>12</v>
      </c>
      <c r="M22">
        <f>Inputs!S23</f>
        <v>0</v>
      </c>
      <c r="N22">
        <f>Inputs!T23</f>
        <v>0</v>
      </c>
      <c r="O22" s="74">
        <f>Inputs!U23</f>
        <v>0</v>
      </c>
      <c r="Q22" s="83">
        <f>F22*AE$3</f>
        <v>4429.1473593990004</v>
      </c>
      <c r="R22" s="83">
        <f t="shared" si="4"/>
        <v>280.55634455520004</v>
      </c>
      <c r="S22" s="83">
        <f t="shared" si="5"/>
        <v>6590.272581110401</v>
      </c>
      <c r="T22" s="83">
        <f t="shared" si="6"/>
        <v>95.882000000000005</v>
      </c>
      <c r="U22" s="83">
        <f t="shared" si="7"/>
        <v>86.921999999999997</v>
      </c>
      <c r="V22" s="9">
        <f t="shared" si="8"/>
        <v>-120.126</v>
      </c>
      <c r="W22" s="9">
        <f t="shared" si="9"/>
        <v>543.90000000000009</v>
      </c>
      <c r="X22" s="9">
        <f t="shared" si="10"/>
        <v>0</v>
      </c>
      <c r="Y22" s="9">
        <f t="shared" si="11"/>
        <v>0</v>
      </c>
      <c r="Z22" s="9">
        <f t="shared" si="12"/>
        <v>0</v>
      </c>
      <c r="AB22" s="25">
        <f>SUM(Q22:Z22)</f>
        <v>11906.5542850646</v>
      </c>
      <c r="AC22" s="60"/>
      <c r="AD22" s="49"/>
    </row>
    <row r="23" spans="1:33" x14ac:dyDescent="0.25">
      <c r="Z23" s="9"/>
    </row>
  </sheetData>
  <mergeCells count="1">
    <mergeCell ref="AD1:AL1"/>
  </mergeCells>
  <pageMargins left="0.7" right="0.7" top="0.75" bottom="0.75" header="0.3" footer="0.3"/>
  <pageSetup paperSize="17" scale="51" orientation="landscape" r:id="rId1"/>
  <ignoredErrors>
    <ignoredError sqref="B2:D22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4"/>
  <sheetViews>
    <sheetView tabSelected="1" zoomScaleNormal="100" workbookViewId="0">
      <pane xSplit="1" ySplit="2" topLeftCell="B9" activePane="bottomRight" state="frozen"/>
      <selection activeCell="O2" sqref="O1:U1048576"/>
      <selection pane="topRight" activeCell="O2" sqref="O1:U1048576"/>
      <selection pane="bottomLeft" activeCell="O2" sqref="O1:U1048576"/>
      <selection pane="bottomRight" activeCell="O2" sqref="O1:U1048576"/>
    </sheetView>
  </sheetViews>
  <sheetFormatPr defaultRowHeight="15" x14ac:dyDescent="0.25"/>
  <cols>
    <col min="1" max="1" width="5" bestFit="1" customWidth="1"/>
    <col min="2" max="2" width="9.5703125" bestFit="1" customWidth="1"/>
    <col min="4" max="4" width="10.7109375" bestFit="1" customWidth="1"/>
    <col min="6" max="6" width="8.42578125" bestFit="1" customWidth="1"/>
    <col min="8" max="8" width="8.7109375" bestFit="1" customWidth="1"/>
    <col min="9" max="9" width="8.28515625" bestFit="1" customWidth="1"/>
    <col min="10" max="10" width="8.42578125" bestFit="1" customWidth="1"/>
    <col min="12" max="12" width="17.85546875" bestFit="1" customWidth="1"/>
    <col min="14" max="14" width="6.7109375" bestFit="1" customWidth="1"/>
    <col min="15" max="15" width="9.140625" style="74"/>
    <col min="16" max="16" width="10.140625" style="74" bestFit="1" customWidth="1"/>
    <col min="17" max="21" width="9.140625" style="74"/>
  </cols>
  <sheetData>
    <row r="1" spans="1:21" ht="15" customHeight="1" x14ac:dyDescent="0.25">
      <c r="D1" s="47"/>
      <c r="H1" s="67" t="s">
        <v>28</v>
      </c>
      <c r="I1" s="67"/>
      <c r="J1" s="67"/>
      <c r="L1" s="21" t="s">
        <v>32</v>
      </c>
      <c r="P1" s="76" t="s">
        <v>82</v>
      </c>
    </row>
    <row r="2" spans="1:21" s="30" customFormat="1" ht="90" x14ac:dyDescent="0.25">
      <c r="A2" s="28" t="s">
        <v>0</v>
      </c>
      <c r="B2" s="31" t="s">
        <v>29</v>
      </c>
      <c r="D2" s="28" t="s">
        <v>27</v>
      </c>
      <c r="F2" s="29" t="s">
        <v>30</v>
      </c>
      <c r="H2" s="32" t="s">
        <v>85</v>
      </c>
      <c r="I2" s="28" t="s">
        <v>25</v>
      </c>
      <c r="J2" s="29" t="s">
        <v>26</v>
      </c>
      <c r="L2" s="34" t="s">
        <v>31</v>
      </c>
      <c r="N2" s="48" t="s">
        <v>83</v>
      </c>
      <c r="O2" s="77"/>
      <c r="P2" s="78" t="s">
        <v>84</v>
      </c>
      <c r="Q2" s="77"/>
      <c r="R2" s="77"/>
      <c r="S2" s="77"/>
      <c r="T2" s="77"/>
      <c r="U2" s="77"/>
    </row>
    <row r="3" spans="1:21" x14ac:dyDescent="0.25">
      <c r="A3" s="53">
        <v>2012</v>
      </c>
      <c r="B3" s="33">
        <f>'SAE Regression Summary Calcs'!AB2</f>
        <v>10215.217621992049</v>
      </c>
      <c r="D3" s="37">
        <v>23594.080000000002</v>
      </c>
      <c r="F3" s="26">
        <f>B3*D3/1000000</f>
        <v>241.01866179069017</v>
      </c>
      <c r="L3" s="35">
        <f t="shared" ref="L3:L23" si="0">F3+J3</f>
        <v>241.01866179069017</v>
      </c>
      <c r="P3" s="79">
        <f>L3-N3</f>
        <v>241.01866179069017</v>
      </c>
    </row>
    <row r="4" spans="1:21" x14ac:dyDescent="0.25">
      <c r="A4" s="53">
        <v>2013</v>
      </c>
      <c r="B4" s="33">
        <f>'SAE Regression Summary Calcs'!AB3</f>
        <v>10813.689642513998</v>
      </c>
      <c r="D4" s="37">
        <v>23774.42</v>
      </c>
      <c r="F4" s="37">
        <f t="shared" ref="F4:F23" si="1">B4*D4/1000000</f>
        <v>257.08919931077764</v>
      </c>
      <c r="L4" s="35">
        <f t="shared" si="0"/>
        <v>257.08919931077764</v>
      </c>
      <c r="P4" s="79">
        <f t="shared" ref="P4:P23" si="2">L4-N4</f>
        <v>257.08919931077764</v>
      </c>
    </row>
    <row r="5" spans="1:21" x14ac:dyDescent="0.25">
      <c r="A5" s="53">
        <v>2014</v>
      </c>
      <c r="B5" s="33">
        <f>'SAE Regression Summary Calcs'!AB4</f>
        <v>10560.062958029801</v>
      </c>
      <c r="D5" s="37">
        <v>23946.92</v>
      </c>
      <c r="F5" s="37">
        <f t="shared" si="1"/>
        <v>252.88098285090297</v>
      </c>
      <c r="L5" s="35">
        <f t="shared" si="0"/>
        <v>252.88098285090297</v>
      </c>
      <c r="P5" s="79">
        <f t="shared" si="2"/>
        <v>252.88098285090297</v>
      </c>
    </row>
    <row r="6" spans="1:21" x14ac:dyDescent="0.25">
      <c r="A6" s="53">
        <v>2015</v>
      </c>
      <c r="B6" s="33">
        <f>'SAE Regression Summary Calcs'!AB5</f>
        <v>11001.899480077198</v>
      </c>
      <c r="D6" s="37">
        <v>24406.83</v>
      </c>
      <c r="F6" s="37">
        <f t="shared" si="1"/>
        <v>268.5214902873326</v>
      </c>
      <c r="L6" s="35">
        <f t="shared" si="0"/>
        <v>268.5214902873326</v>
      </c>
      <c r="P6" s="79">
        <f t="shared" si="2"/>
        <v>268.5214902873326</v>
      </c>
    </row>
    <row r="7" spans="1:21" x14ac:dyDescent="0.25">
      <c r="A7" s="53">
        <v>2016</v>
      </c>
      <c r="B7" s="33">
        <f>'SAE Regression Summary Calcs'!AB6</f>
        <v>10977.0536398518</v>
      </c>
      <c r="D7" s="37">
        <v>24755.17</v>
      </c>
      <c r="F7" s="37">
        <f t="shared" si="1"/>
        <v>271.73882895365006</v>
      </c>
      <c r="L7" s="35">
        <f t="shared" si="0"/>
        <v>271.73882895365006</v>
      </c>
      <c r="P7" s="79">
        <f t="shared" si="2"/>
        <v>271.73882895365006</v>
      </c>
    </row>
    <row r="8" spans="1:21" x14ac:dyDescent="0.25">
      <c r="A8" s="53">
        <v>2017</v>
      </c>
      <c r="B8" s="33">
        <f>'SAE Regression Summary Calcs'!AB7</f>
        <v>10990.126905003601</v>
      </c>
      <c r="D8" s="37">
        <v>25089.83</v>
      </c>
      <c r="F8" s="37">
        <f t="shared" si="1"/>
        <v>275.74041572496651</v>
      </c>
      <c r="L8" s="35">
        <f t="shared" si="0"/>
        <v>275.74041572496651</v>
      </c>
      <c r="P8" s="79">
        <f t="shared" si="2"/>
        <v>275.74041572496651</v>
      </c>
    </row>
    <row r="9" spans="1:21" x14ac:dyDescent="0.25">
      <c r="A9" s="53">
        <v>2018</v>
      </c>
      <c r="B9" s="33">
        <f>'SAE Regression Summary Calcs'!AB8</f>
        <v>11466.787575718903</v>
      </c>
      <c r="D9" s="37">
        <v>25360.83</v>
      </c>
      <c r="F9" s="37">
        <f t="shared" si="1"/>
        <v>290.80725035391924</v>
      </c>
      <c r="L9" s="35">
        <f t="shared" si="0"/>
        <v>290.80725035391924</v>
      </c>
      <c r="P9" s="79">
        <f t="shared" si="2"/>
        <v>290.80725035391924</v>
      </c>
    </row>
    <row r="10" spans="1:21" x14ac:dyDescent="0.25">
      <c r="A10" s="53">
        <v>2019</v>
      </c>
      <c r="B10" s="33">
        <f>'SAE Regression Summary Calcs'!AB9</f>
        <v>11663.6905722143</v>
      </c>
      <c r="D10" s="37">
        <v>25535.08</v>
      </c>
      <c r="F10" s="37">
        <f t="shared" si="1"/>
        <v>297.83327185673795</v>
      </c>
      <c r="L10" s="35">
        <f t="shared" si="0"/>
        <v>297.83327185673795</v>
      </c>
      <c r="P10" s="79">
        <f t="shared" si="2"/>
        <v>297.83327185673795</v>
      </c>
    </row>
    <row r="11" spans="1:21" x14ac:dyDescent="0.25">
      <c r="A11" s="53">
        <v>2020</v>
      </c>
      <c r="B11" s="33">
        <f>'SAE Regression Summary Calcs'!AB10</f>
        <v>10740.3916633475</v>
      </c>
      <c r="D11" s="37">
        <v>25733.5</v>
      </c>
      <c r="F11" s="37">
        <f t="shared" si="1"/>
        <v>276.38786886875289</v>
      </c>
      <c r="L11" s="35">
        <f t="shared" si="0"/>
        <v>276.38786886875289</v>
      </c>
      <c r="P11" s="79">
        <f t="shared" si="2"/>
        <v>276.38786886875289</v>
      </c>
    </row>
    <row r="12" spans="1:21" x14ac:dyDescent="0.25">
      <c r="A12" s="53">
        <v>2021</v>
      </c>
      <c r="B12" s="33">
        <f>'SAE Regression Summary Calcs'!AB11</f>
        <v>11094.620448597299</v>
      </c>
      <c r="D12" s="37">
        <v>25932.92</v>
      </c>
      <c r="F12" s="37">
        <f t="shared" si="1"/>
        <v>287.71590452383788</v>
      </c>
      <c r="L12" s="35">
        <f t="shared" si="0"/>
        <v>287.71590452383788</v>
      </c>
      <c r="P12" s="79">
        <f t="shared" si="2"/>
        <v>287.71590452383788</v>
      </c>
    </row>
    <row r="13" spans="1:21" x14ac:dyDescent="0.25">
      <c r="A13" s="53">
        <v>2022</v>
      </c>
      <c r="B13" s="33">
        <f>'SAE Regression Summary Calcs'!AB12</f>
        <v>11734.002192116801</v>
      </c>
      <c r="D13" s="37">
        <v>26525.59</v>
      </c>
      <c r="F13" s="37">
        <f t="shared" si="1"/>
        <v>311.25133120719147</v>
      </c>
      <c r="H13" s="37">
        <v>6.0422910945014987</v>
      </c>
      <c r="I13" s="37">
        <v>-3.911360148</v>
      </c>
      <c r="J13" s="27">
        <f>SUM(H13:I13)</f>
        <v>2.1309309465014987</v>
      </c>
      <c r="L13" s="35">
        <f t="shared" si="0"/>
        <v>313.38226215369298</v>
      </c>
      <c r="N13" s="37">
        <v>2.3794202202070096</v>
      </c>
      <c r="P13" s="79">
        <f t="shared" si="2"/>
        <v>311.00284193348597</v>
      </c>
    </row>
    <row r="14" spans="1:21" x14ac:dyDescent="0.25">
      <c r="A14" s="53">
        <v>2023</v>
      </c>
      <c r="B14" s="33">
        <f>'SAE Regression Summary Calcs'!AB13</f>
        <v>11712.540027605199</v>
      </c>
      <c r="D14" s="37">
        <v>27029.65</v>
      </c>
      <c r="F14" s="37">
        <f t="shared" si="1"/>
        <v>316.58585755715887</v>
      </c>
      <c r="H14" s="37">
        <v>10.988287561278304</v>
      </c>
      <c r="I14" s="37">
        <v>-5.1344443303200009</v>
      </c>
      <c r="J14" s="27">
        <f t="shared" ref="J14:J23" si="3">SUM(H14:I14)</f>
        <v>5.8538432309583026</v>
      </c>
      <c r="L14" s="35">
        <f t="shared" si="0"/>
        <v>322.43970078811719</v>
      </c>
      <c r="N14" s="37">
        <v>4.0946213446020465</v>
      </c>
      <c r="P14" s="79">
        <f t="shared" si="2"/>
        <v>318.34507944351515</v>
      </c>
    </row>
    <row r="15" spans="1:21" x14ac:dyDescent="0.25">
      <c r="A15" s="53">
        <v>2024</v>
      </c>
      <c r="B15" s="33">
        <f>'SAE Regression Summary Calcs'!AB14</f>
        <v>11756.730262634299</v>
      </c>
      <c r="D15" s="37">
        <v>27288.36</v>
      </c>
      <c r="F15" s="37">
        <f t="shared" si="1"/>
        <v>320.82188782965926</v>
      </c>
      <c r="H15" s="37">
        <v>13.662135497363257</v>
      </c>
      <c r="I15" s="37">
        <v>-6.4186827217559994</v>
      </c>
      <c r="J15" s="27">
        <f t="shared" si="3"/>
        <v>7.243452775607258</v>
      </c>
      <c r="L15" s="35">
        <f t="shared" si="0"/>
        <v>328.0653406052665</v>
      </c>
      <c r="N15" s="37">
        <v>6.8219152443244298</v>
      </c>
      <c r="P15" s="79">
        <f t="shared" si="2"/>
        <v>321.24342536094207</v>
      </c>
    </row>
    <row r="16" spans="1:21" x14ac:dyDescent="0.25">
      <c r="A16" s="53">
        <v>2025</v>
      </c>
      <c r="B16" s="33">
        <f>'SAE Regression Summary Calcs'!AB15</f>
        <v>11741.284918076</v>
      </c>
      <c r="D16" s="37">
        <v>27532.44</v>
      </c>
      <c r="F16" s="37">
        <f t="shared" si="1"/>
        <v>323.26622252983236</v>
      </c>
      <c r="H16" s="37">
        <v>17.029205379696787</v>
      </c>
      <c r="I16" s="37">
        <v>-7.7671330327638008</v>
      </c>
      <c r="J16" s="27">
        <f t="shared" si="3"/>
        <v>9.2620723469329853</v>
      </c>
      <c r="L16" s="35">
        <f t="shared" si="0"/>
        <v>332.52829487676536</v>
      </c>
      <c r="N16" s="37">
        <v>9.6219149618918323</v>
      </c>
      <c r="P16" s="79">
        <f t="shared" si="2"/>
        <v>322.90637991487353</v>
      </c>
    </row>
    <row r="17" spans="1:16" x14ac:dyDescent="0.25">
      <c r="A17" s="53">
        <v>2026</v>
      </c>
      <c r="B17" s="33">
        <f>'SAE Regression Summary Calcs'!AB16</f>
        <v>11767.5824526575</v>
      </c>
      <c r="D17" s="37">
        <v>27797.79</v>
      </c>
      <c r="F17" s="37">
        <f t="shared" si="1"/>
        <v>327.11278582665813</v>
      </c>
      <c r="H17" s="37">
        <v>19.548859162846163</v>
      </c>
      <c r="I17" s="37">
        <v>-9.3043663873126903</v>
      </c>
      <c r="J17" s="27">
        <f t="shared" si="3"/>
        <v>10.244492775533473</v>
      </c>
      <c r="L17" s="35">
        <f t="shared" si="0"/>
        <v>337.35727860219163</v>
      </c>
      <c r="N17" s="37">
        <v>11.846921746623764</v>
      </c>
      <c r="P17" s="79">
        <f t="shared" si="2"/>
        <v>325.51035685556786</v>
      </c>
    </row>
    <row r="18" spans="1:16" x14ac:dyDescent="0.25">
      <c r="A18" s="53">
        <v>2027</v>
      </c>
      <c r="B18" s="33">
        <f>'SAE Regression Summary Calcs'!AB17</f>
        <v>11807.462941589501</v>
      </c>
      <c r="D18" s="37">
        <v>28101.71</v>
      </c>
      <c r="F18" s="37">
        <f t="shared" si="1"/>
        <v>331.8098994202951</v>
      </c>
      <c r="H18" s="37">
        <v>20.893041089363265</v>
      </c>
      <c r="I18" s="37">
        <v>-11.056812411498427</v>
      </c>
      <c r="J18" s="27">
        <f t="shared" si="3"/>
        <v>9.8362286778648382</v>
      </c>
      <c r="L18" s="35">
        <f t="shared" si="0"/>
        <v>341.64612809815992</v>
      </c>
      <c r="N18" s="37">
        <v>14.034178086235954</v>
      </c>
      <c r="P18" s="79">
        <f t="shared" si="2"/>
        <v>327.61195001192397</v>
      </c>
    </row>
    <row r="19" spans="1:16" x14ac:dyDescent="0.25">
      <c r="A19" s="53">
        <v>2028</v>
      </c>
      <c r="B19" s="33">
        <f>'SAE Regression Summary Calcs'!AB18</f>
        <v>11879.24780406525</v>
      </c>
      <c r="D19" s="37">
        <v>28405.51</v>
      </c>
      <c r="F19" s="37">
        <f t="shared" si="1"/>
        <v>337.43609229085342</v>
      </c>
      <c r="H19" s="37">
        <v>21.35274089024529</v>
      </c>
      <c r="I19" s="37">
        <v>-13.054600879070165</v>
      </c>
      <c r="J19" s="27">
        <f t="shared" si="3"/>
        <v>8.2981400111751249</v>
      </c>
      <c r="L19" s="35">
        <f t="shared" si="0"/>
        <v>345.73423230202854</v>
      </c>
      <c r="N19" s="37">
        <v>16.504547808159657</v>
      </c>
      <c r="P19" s="79">
        <f t="shared" si="2"/>
        <v>329.22968449386889</v>
      </c>
    </row>
    <row r="20" spans="1:16" x14ac:dyDescent="0.25">
      <c r="A20" s="53">
        <v>2029</v>
      </c>
      <c r="B20" s="33">
        <f>'SAE Regression Summary Calcs'!AB19</f>
        <v>11871.310250255201</v>
      </c>
      <c r="D20" s="37">
        <v>28711.9</v>
      </c>
      <c r="F20" s="37">
        <f t="shared" si="1"/>
        <v>340.84787277430229</v>
      </c>
      <c r="H20" s="37">
        <v>21.623248230665926</v>
      </c>
      <c r="I20" s="37">
        <v>-15.332079732101949</v>
      </c>
      <c r="J20" s="27">
        <f t="shared" si="3"/>
        <v>6.2911684985639766</v>
      </c>
      <c r="L20" s="35">
        <f t="shared" si="0"/>
        <v>347.13904127286628</v>
      </c>
      <c r="N20" s="37">
        <v>18.554129479990138</v>
      </c>
      <c r="P20" s="79">
        <f t="shared" si="2"/>
        <v>328.58491179287614</v>
      </c>
    </row>
    <row r="21" spans="1:16" x14ac:dyDescent="0.25">
      <c r="A21" s="53">
        <v>2030</v>
      </c>
      <c r="B21" s="33">
        <f>'SAE Regression Summary Calcs'!AB20</f>
        <v>11853.62696049735</v>
      </c>
      <c r="D21" s="37">
        <v>29019.91</v>
      </c>
      <c r="F21" s="37">
        <f t="shared" si="1"/>
        <v>343.99118756720662</v>
      </c>
      <c r="H21" s="37">
        <v>21.623248230665926</v>
      </c>
      <c r="I21" s="37">
        <v>-17.928405624558184</v>
      </c>
      <c r="J21" s="27">
        <f t="shared" si="3"/>
        <v>3.6948426061077413</v>
      </c>
      <c r="L21" s="35">
        <f t="shared" si="0"/>
        <v>347.68603017331435</v>
      </c>
      <c r="N21" s="37">
        <v>20.558524283329859</v>
      </c>
      <c r="P21" s="79">
        <f t="shared" si="2"/>
        <v>327.12750588998449</v>
      </c>
    </row>
    <row r="22" spans="1:16" x14ac:dyDescent="0.25">
      <c r="A22" s="53">
        <v>2031</v>
      </c>
      <c r="B22" s="33">
        <f>'SAE Regression Summary Calcs'!AB21</f>
        <v>11854.2966873758</v>
      </c>
      <c r="D22" s="37">
        <v>29322.240000000002</v>
      </c>
      <c r="F22" s="37">
        <f t="shared" si="1"/>
        <v>347.59453249843818</v>
      </c>
      <c r="H22" s="37">
        <v>21.623248230665926</v>
      </c>
      <c r="I22" s="37">
        <v>-19.978783748519831</v>
      </c>
      <c r="J22" s="27">
        <f t="shared" si="3"/>
        <v>1.6444644821460948</v>
      </c>
      <c r="L22" s="35">
        <f t="shared" si="0"/>
        <v>349.23899698058426</v>
      </c>
      <c r="N22" s="37">
        <v>22.445562599378661</v>
      </c>
      <c r="P22" s="79">
        <f t="shared" si="2"/>
        <v>326.7934343812056</v>
      </c>
    </row>
    <row r="23" spans="1:16" ht="15.75" thickBot="1" x14ac:dyDescent="0.3">
      <c r="A23" s="53">
        <v>2032</v>
      </c>
      <c r="B23" s="33">
        <f>'SAE Regression Summary Calcs'!AB22</f>
        <v>11906.5542850646</v>
      </c>
      <c r="D23" s="37">
        <v>29620.54</v>
      </c>
      <c r="F23" s="37">
        <f t="shared" si="1"/>
        <v>352.67856746292739</v>
      </c>
      <c r="H23" s="37">
        <v>21.623248230665926</v>
      </c>
      <c r="I23" s="37">
        <v>-22.049989744347208</v>
      </c>
      <c r="J23" s="27">
        <f t="shared" si="3"/>
        <v>-0.42674151368128221</v>
      </c>
      <c r="L23" s="36">
        <f t="shared" si="0"/>
        <v>352.2518259492461</v>
      </c>
      <c r="N23" s="37">
        <v>24.282475263051026</v>
      </c>
      <c r="P23" s="80">
        <f t="shared" si="2"/>
        <v>327.96935068619507</v>
      </c>
    </row>
    <row r="24" spans="1:16" x14ac:dyDescent="0.25">
      <c r="N24" s="37"/>
    </row>
  </sheetData>
  <mergeCells count="1">
    <mergeCell ref="H1:J1"/>
  </mergeCells>
  <pageMargins left="0.7" right="0.7" top="0.75" bottom="0.75" header="0.3" footer="0.3"/>
  <pageSetup paperSize="1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0"/>
  <sheetViews>
    <sheetView tabSelected="1" topLeftCell="A10" workbookViewId="0">
      <selection activeCell="O2" sqref="O1:U1048576"/>
    </sheetView>
  </sheetViews>
  <sheetFormatPr defaultRowHeight="15" x14ac:dyDescent="0.25"/>
  <cols>
    <col min="1" max="1" width="54.140625" bestFit="1" customWidth="1"/>
    <col min="2" max="2" width="49.28515625" bestFit="1" customWidth="1"/>
    <col min="3" max="3" width="17.7109375" bestFit="1" customWidth="1"/>
    <col min="4" max="4" width="33" bestFit="1" customWidth="1"/>
    <col min="5" max="5" width="24" bestFit="1" customWidth="1"/>
    <col min="6" max="6" width="11.5703125" bestFit="1" customWidth="1"/>
    <col min="7" max="7" width="32.5703125" bestFit="1" customWidth="1"/>
    <col min="8" max="8" width="11.140625" bestFit="1" customWidth="1"/>
    <col min="9" max="9" width="30.5703125" bestFit="1" customWidth="1"/>
    <col min="10" max="10" width="5.85546875" bestFit="1" customWidth="1"/>
    <col min="11" max="11" width="13.140625" bestFit="1" customWidth="1"/>
    <col min="12" max="12" width="11.85546875" bestFit="1" customWidth="1"/>
    <col min="15" max="15" width="9.5703125" style="74" bestFit="1" customWidth="1"/>
    <col min="16" max="21" width="9.140625" style="74"/>
  </cols>
  <sheetData>
    <row r="1" spans="1:13" x14ac:dyDescent="0.25">
      <c r="A1" t="s">
        <v>86</v>
      </c>
    </row>
    <row r="2" spans="1:13" x14ac:dyDescent="0.25">
      <c r="B2" t="s">
        <v>99</v>
      </c>
      <c r="C2" t="s">
        <v>95</v>
      </c>
      <c r="D2" t="s">
        <v>100</v>
      </c>
      <c r="E2" t="s">
        <v>101</v>
      </c>
      <c r="F2" t="s">
        <v>96</v>
      </c>
      <c r="G2" t="s">
        <v>97</v>
      </c>
      <c r="H2" t="s">
        <v>83</v>
      </c>
      <c r="I2" t="s">
        <v>98</v>
      </c>
    </row>
    <row r="3" spans="1:13" x14ac:dyDescent="0.25">
      <c r="A3">
        <v>2022</v>
      </c>
      <c r="B3" s="38">
        <f>'Adjustments Outside SAE model'!B13</f>
        <v>11734.002192116801</v>
      </c>
      <c r="C3" s="54">
        <f>'Adjustments Outside SAE model'!D13</f>
        <v>26525.59</v>
      </c>
      <c r="D3" s="40">
        <f>C3*B3/1000000</f>
        <v>311.25133120719147</v>
      </c>
      <c r="E3" s="38">
        <f>'Adjustments Outside SAE model'!H13</f>
        <v>6.0422910945014987</v>
      </c>
      <c r="F3" s="38">
        <f>'Adjustments Outside SAE model'!I13</f>
        <v>-3.911360148</v>
      </c>
      <c r="G3" s="38">
        <f>'Adjustments Outside SAE model'!L13</f>
        <v>313.38226215369298</v>
      </c>
      <c r="H3" s="39">
        <f>-'Adjustments Outside SAE model'!N13</f>
        <v>-2.3794202202070096</v>
      </c>
      <c r="I3" s="40">
        <f>G3+H3</f>
        <v>311.00284193348597</v>
      </c>
    </row>
    <row r="4" spans="1:13" x14ac:dyDescent="0.25">
      <c r="A4">
        <v>2032</v>
      </c>
      <c r="B4" s="38">
        <f>'Adjustments Outside SAE model'!B23</f>
        <v>11906.5542850646</v>
      </c>
      <c r="C4" s="54">
        <f>'Adjustments Outside SAE model'!D23</f>
        <v>29620.54</v>
      </c>
      <c r="D4" s="40">
        <f>C4*B4/1000000</f>
        <v>352.67856746292739</v>
      </c>
      <c r="E4" s="38">
        <f>'Adjustments Outside SAE model'!H23</f>
        <v>21.623248230665926</v>
      </c>
      <c r="F4" s="38">
        <f>'Adjustments Outside SAE model'!I23</f>
        <v>-22.049989744347208</v>
      </c>
      <c r="G4" s="38">
        <f>'Adjustments Outside SAE model'!L23</f>
        <v>352.2518259492461</v>
      </c>
      <c r="H4" s="39">
        <f>-'Adjustments Outside SAE model'!N23</f>
        <v>-24.282475263051026</v>
      </c>
      <c r="I4" s="40">
        <f>G4+H4</f>
        <v>327.96935068619507</v>
      </c>
    </row>
    <row r="5" spans="1:13" x14ac:dyDescent="0.25">
      <c r="A5" t="s">
        <v>33</v>
      </c>
      <c r="B5" s="41"/>
      <c r="C5" s="41"/>
      <c r="D5" s="41">
        <f>(D4-D3)/$G$3</f>
        <v>0.13219394094302198</v>
      </c>
      <c r="E5" s="41">
        <f>(E4-E3)/$G$3</f>
        <v>4.9718695082119908E-2</v>
      </c>
      <c r="F5" s="41">
        <f>(F4-F3)/$G$3</f>
        <v>-5.788020506231277E-2</v>
      </c>
      <c r="G5" s="41">
        <f>G4/G3-1</f>
        <v>0.12403243096282912</v>
      </c>
      <c r="H5" s="41">
        <f>(H4-H3)/$G$3</f>
        <v>-6.9892453045418496E-2</v>
      </c>
      <c r="I5" s="41">
        <f>I4/I3-1</f>
        <v>5.4554192004257374E-2</v>
      </c>
      <c r="L5" s="49"/>
      <c r="M5" s="49"/>
    </row>
    <row r="6" spans="1:13" x14ac:dyDescent="0.25">
      <c r="I6" s="49"/>
      <c r="J6" s="49"/>
      <c r="K6" s="49"/>
    </row>
    <row r="7" spans="1:13" x14ac:dyDescent="0.25">
      <c r="A7" t="s">
        <v>87</v>
      </c>
      <c r="I7" s="49"/>
      <c r="J7" s="49"/>
    </row>
    <row r="8" spans="1:13" x14ac:dyDescent="0.25">
      <c r="B8" t="s">
        <v>34</v>
      </c>
      <c r="C8" t="s">
        <v>35</v>
      </c>
      <c r="D8" t="s">
        <v>36</v>
      </c>
      <c r="E8" t="s">
        <v>37</v>
      </c>
      <c r="F8" t="s">
        <v>17</v>
      </c>
      <c r="G8" t="s">
        <v>38</v>
      </c>
    </row>
    <row r="9" spans="1:13" x14ac:dyDescent="0.25">
      <c r="A9">
        <v>2022</v>
      </c>
      <c r="B9" s="38">
        <f>'SAE Regression Summary Calcs'!Q12</f>
        <v>3593.505157984001</v>
      </c>
      <c r="C9" s="38">
        <f>'SAE Regression Summary Calcs'!R12</f>
        <v>249.30763703999997</v>
      </c>
      <c r="D9" s="38">
        <f>'SAE Regression Summary Calcs'!S12</f>
        <v>7180.4313970927997</v>
      </c>
      <c r="E9" s="38">
        <f>SUM('SAE Regression Summary Calcs'!T12:Y12)</f>
        <v>606.57800000000009</v>
      </c>
      <c r="F9" s="38">
        <f>'SAE Regression Summary Calcs'!Z12</f>
        <v>104.18</v>
      </c>
      <c r="G9" s="40">
        <f>SUM(B9:F9)</f>
        <v>11734.002192116801</v>
      </c>
    </row>
    <row r="10" spans="1:13" x14ac:dyDescent="0.25">
      <c r="A10">
        <v>2032</v>
      </c>
      <c r="B10" s="38">
        <f>'SAE Regression Summary Calcs'!Q22</f>
        <v>4429.1473593990004</v>
      </c>
      <c r="C10" s="38">
        <f>'SAE Regression Summary Calcs'!R22</f>
        <v>280.55634455520004</v>
      </c>
      <c r="D10" s="38">
        <f>'SAE Regression Summary Calcs'!S22</f>
        <v>6590.272581110401</v>
      </c>
      <c r="E10" s="38">
        <f>SUM('SAE Regression Summary Calcs'!T22:Y22)</f>
        <v>606.57800000000009</v>
      </c>
      <c r="F10" s="38">
        <f>'SAE Regression Summary Calcs'!Z22</f>
        <v>0</v>
      </c>
      <c r="G10" s="40">
        <f>SUM(B10:F10)</f>
        <v>11906.5542850646</v>
      </c>
    </row>
    <row r="11" spans="1:13" x14ac:dyDescent="0.25">
      <c r="A11" t="s">
        <v>33</v>
      </c>
      <c r="B11" s="41">
        <f>(B10-B9)/$G$9</f>
        <v>7.1215446165197149E-2</v>
      </c>
      <c r="C11" s="41">
        <f>(C10-C9)/$G$9</f>
        <v>2.6630903082831992E-3</v>
      </c>
      <c r="D11" s="41">
        <f>(D10-D9)/$G$9</f>
        <v>-5.0294759308881179E-2</v>
      </c>
      <c r="E11" s="41">
        <f>(E10-E9)/$G$9</f>
        <v>0</v>
      </c>
      <c r="F11" s="41">
        <f>(F10-F9)/$G$9</f>
        <v>-8.8784711553906784E-3</v>
      </c>
      <c r="G11" s="41">
        <f>G10/G9-1</f>
        <v>1.4705306009208385E-2</v>
      </c>
    </row>
    <row r="13" spans="1:13" x14ac:dyDescent="0.25">
      <c r="A13" t="s">
        <v>114</v>
      </c>
    </row>
    <row r="14" spans="1:13" x14ac:dyDescent="0.25">
      <c r="B14" t="s">
        <v>40</v>
      </c>
    </row>
    <row r="15" spans="1:13" x14ac:dyDescent="0.25">
      <c r="B15" t="s">
        <v>88</v>
      </c>
      <c r="C15" t="s">
        <v>39</v>
      </c>
      <c r="D15" t="s">
        <v>4</v>
      </c>
      <c r="E15" t="s">
        <v>94</v>
      </c>
      <c r="F15" t="s">
        <v>41</v>
      </c>
    </row>
    <row r="16" spans="1:13" x14ac:dyDescent="0.25">
      <c r="A16">
        <v>2022</v>
      </c>
      <c r="B16" s="38">
        <f>Inputs!B13</f>
        <v>53566.400000000001</v>
      </c>
      <c r="C16" s="42">
        <f>Inputs!C13</f>
        <v>1.2070000000000001</v>
      </c>
      <c r="D16" s="44">
        <f>'SAE Regression Summary Calcs'!AE3</f>
        <v>0.79400000000000004</v>
      </c>
      <c r="E16" s="44">
        <v>7.0000000000000007E-2</v>
      </c>
      <c r="F16" s="40">
        <f>SUM(B16:B16)*C16*D16*E16</f>
        <v>3593.505157984001</v>
      </c>
    </row>
    <row r="17" spans="1:25" x14ac:dyDescent="0.25">
      <c r="A17">
        <v>2032</v>
      </c>
      <c r="B17" s="38">
        <f>Inputs!B23</f>
        <v>63396.65</v>
      </c>
      <c r="C17" s="42">
        <f>Inputs!C23</f>
        <v>1.2569999999999999</v>
      </c>
      <c r="D17" s="44">
        <f>'SAE Regression Summary Calcs'!AE3</f>
        <v>0.79400000000000004</v>
      </c>
      <c r="E17" s="44">
        <v>7.0000000000000007E-2</v>
      </c>
      <c r="F17" s="40">
        <f>SUM(B17:B17)*C17*D17*E17</f>
        <v>4429.1473593990004</v>
      </c>
    </row>
    <row r="18" spans="1:25" x14ac:dyDescent="0.25">
      <c r="A18" t="s">
        <v>33</v>
      </c>
      <c r="B18" s="41">
        <f>(B17-B16)*D17*E17*C17/$F$16</f>
        <v>0.19111734799910302</v>
      </c>
      <c r="C18" s="41">
        <f>C17/C16-1</f>
        <v>4.1425020712510197E-2</v>
      </c>
      <c r="D18" s="41">
        <f>D17/D16-1</f>
        <v>0</v>
      </c>
      <c r="E18" s="41">
        <f>E17/E16-1</f>
        <v>0</v>
      </c>
      <c r="F18" s="41">
        <f>F17/F16-1</f>
        <v>0.23254236871161327</v>
      </c>
    </row>
    <row r="20" spans="1:25" x14ac:dyDescent="0.25">
      <c r="B20" t="s">
        <v>42</v>
      </c>
    </row>
    <row r="21" spans="1:25" x14ac:dyDescent="0.25">
      <c r="B21" t="s">
        <v>89</v>
      </c>
      <c r="C21" t="s">
        <v>43</v>
      </c>
      <c r="D21" t="s">
        <v>4</v>
      </c>
      <c r="E21" t="s">
        <v>94</v>
      </c>
      <c r="F21" t="s">
        <v>44</v>
      </c>
    </row>
    <row r="22" spans="1:25" x14ac:dyDescent="0.25">
      <c r="A22">
        <v>2022</v>
      </c>
      <c r="B22" s="38">
        <f>Inputs!D13</f>
        <v>36432</v>
      </c>
      <c r="C22" s="42">
        <f>Inputs!E13</f>
        <v>1.643</v>
      </c>
      <c r="D22" s="44">
        <f>'SAE Regression Summary Calcs'!AF3</f>
        <v>0.11899999999999999</v>
      </c>
      <c r="E22" s="44">
        <v>3.5000000000000003E-2</v>
      </c>
      <c r="F22" s="38">
        <f>SUM(B22:B22)*C22*D22*E22</f>
        <v>249.30763704000003</v>
      </c>
      <c r="G22" s="40"/>
    </row>
    <row r="23" spans="1:25" x14ac:dyDescent="0.25">
      <c r="A23">
        <v>2032</v>
      </c>
      <c r="B23" s="38">
        <f>Inputs!D23</f>
        <v>35120.160000000003</v>
      </c>
      <c r="C23" s="42">
        <f>Inputs!E23</f>
        <v>1.9179999999999999</v>
      </c>
      <c r="D23" s="44">
        <f>'SAE Regression Summary Calcs'!AF3</f>
        <v>0.11899999999999999</v>
      </c>
      <c r="E23" s="44">
        <v>3.5000000000000003E-2</v>
      </c>
      <c r="F23" s="38">
        <f>SUM(B23:B23)*C23*D23*E23</f>
        <v>280.55634455520004</v>
      </c>
      <c r="G23" s="40"/>
    </row>
    <row r="24" spans="1:25" x14ac:dyDescent="0.25">
      <c r="A24" t="s">
        <v>33</v>
      </c>
      <c r="B24" s="41">
        <f>(B23-B22)*C23*D23*E23/$F$22</f>
        <v>-4.2034791269224457E-2</v>
      </c>
      <c r="C24" s="41">
        <f>C23/C22-1</f>
        <v>0.16737674984783935</v>
      </c>
      <c r="D24" s="41">
        <f>D23/D22-1</f>
        <v>0</v>
      </c>
      <c r="E24" s="41">
        <f>E23/E22-1</f>
        <v>0</v>
      </c>
      <c r="F24" s="41">
        <f>F23/F22-1</f>
        <v>0.12534195857861485</v>
      </c>
      <c r="G24" s="41"/>
      <c r="O24" s="75"/>
    </row>
    <row r="26" spans="1:25" x14ac:dyDescent="0.25">
      <c r="B26" t="s">
        <v>45</v>
      </c>
    </row>
    <row r="27" spans="1:25" x14ac:dyDescent="0.25">
      <c r="B27" t="s">
        <v>90</v>
      </c>
      <c r="C27" t="s">
        <v>46</v>
      </c>
      <c r="D27" t="s">
        <v>91</v>
      </c>
      <c r="E27" t="s">
        <v>92</v>
      </c>
      <c r="F27" t="s">
        <v>47</v>
      </c>
      <c r="G27" t="s">
        <v>93</v>
      </c>
      <c r="H27" t="s">
        <v>48</v>
      </c>
      <c r="I27" t="s">
        <v>49</v>
      </c>
      <c r="J27" t="s">
        <v>51</v>
      </c>
      <c r="K27" t="s">
        <v>94</v>
      </c>
      <c r="L27" t="s">
        <v>50</v>
      </c>
      <c r="X27" s="43"/>
    </row>
    <row r="28" spans="1:25" x14ac:dyDescent="0.25">
      <c r="A28">
        <v>2022</v>
      </c>
      <c r="B28" s="38">
        <f>Inputs!F13</f>
        <v>12723.78</v>
      </c>
      <c r="C28" s="46">
        <f>Inputs!G13</f>
        <v>1938.26</v>
      </c>
      <c r="D28" s="46">
        <f>Inputs!H13</f>
        <v>2050.71</v>
      </c>
      <c r="E28" s="46">
        <f>Inputs!I13</f>
        <v>24067.67</v>
      </c>
      <c r="F28" s="46">
        <f>Inputs!J13</f>
        <v>57217.67</v>
      </c>
      <c r="G28" s="46">
        <f>Inputs!K13</f>
        <v>10263.219999999999</v>
      </c>
      <c r="H28" s="46">
        <f>Inputs!L13</f>
        <v>38978.97</v>
      </c>
      <c r="I28" s="42">
        <f>Inputs!N13</f>
        <v>13.622</v>
      </c>
      <c r="J28" s="45">
        <f>'SAE Regression Summary Calcs'!AG3</f>
        <v>0.71599999999999997</v>
      </c>
      <c r="K28" s="45">
        <v>5.0000000000000001E-3</v>
      </c>
      <c r="L28" s="46">
        <f>SUM(B28:H28)*I28*J28*K28</f>
        <v>7180.4313970927988</v>
      </c>
      <c r="X28" s="43"/>
      <c r="Y28" s="43"/>
    </row>
    <row r="29" spans="1:25" x14ac:dyDescent="0.25">
      <c r="A29">
        <v>2032</v>
      </c>
      <c r="B29" s="38">
        <f>Inputs!F23</f>
        <v>9769.48</v>
      </c>
      <c r="C29" s="46">
        <f>Inputs!G23</f>
        <v>2255.38</v>
      </c>
      <c r="D29" s="46">
        <f>Inputs!H23</f>
        <v>1934.18</v>
      </c>
      <c r="E29" s="46">
        <f>Inputs!I23</f>
        <v>22183.29</v>
      </c>
      <c r="F29" s="46">
        <f>Inputs!J23</f>
        <v>40241.61</v>
      </c>
      <c r="G29" s="46">
        <f>Inputs!K23</f>
        <v>9495.2900000000009</v>
      </c>
      <c r="H29" s="46">
        <f>Inputs!L23</f>
        <v>40431.89</v>
      </c>
      <c r="I29" s="42">
        <f>Inputs!N23</f>
        <v>14.574</v>
      </c>
      <c r="J29" s="45">
        <f>'SAE Regression Summary Calcs'!AG3</f>
        <v>0.71599999999999997</v>
      </c>
      <c r="K29" s="45">
        <v>5.0000000000000001E-3</v>
      </c>
      <c r="L29" s="46">
        <f>SUM(B29:H29)*I29*J29*K29</f>
        <v>6590.2725811104001</v>
      </c>
    </row>
    <row r="30" spans="1:25" x14ac:dyDescent="0.25">
      <c r="A30" t="s">
        <v>33</v>
      </c>
      <c r="B30" s="41">
        <f>(B29-B28)*$I$29*$J$29*$K$29/$L$28</f>
        <v>-2.1466727781621609E-2</v>
      </c>
      <c r="C30" s="41">
        <f t="shared" ref="C30:H30" si="0">(C29-C28)*$I$29*$J$29*$K$29/$L$28</f>
        <v>2.3042780740303438E-3</v>
      </c>
      <c r="D30" s="41">
        <f t="shared" si="0"/>
        <v>-8.4673790352786274E-4</v>
      </c>
      <c r="E30" s="41">
        <f t="shared" si="0"/>
        <v>-1.3692405137302259E-2</v>
      </c>
      <c r="F30" s="41">
        <f t="shared" si="0"/>
        <v>-0.12335255689147182</v>
      </c>
      <c r="G30" s="41">
        <f t="shared" si="0"/>
        <v>-5.5799831653321067E-3</v>
      </c>
      <c r="H30" s="41">
        <f t="shared" si="0"/>
        <v>1.0557302280903638E-2</v>
      </c>
      <c r="I30" s="41">
        <f>I29/I28-1</f>
        <v>6.9886947584789416E-2</v>
      </c>
      <c r="J30" s="41">
        <f>J29/J28-1</f>
        <v>0</v>
      </c>
      <c r="K30" s="41">
        <f>K29/K28-1</f>
        <v>0</v>
      </c>
      <c r="L30" s="41">
        <f>L29/L28-1</f>
        <v>-8.2189882939532222E-2</v>
      </c>
    </row>
  </sheetData>
  <pageMargins left="0.7" right="0.7" top="0.75" bottom="0.75" header="0.3" footer="0.3"/>
  <pageSetup paperSize="17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Pena-Silva, Fernando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NSPIREGAFF4-1312033252-168</_dlc_DocId>
    <_dlc_DocIdUrl xmlns="5e6adf1c-5a3b-4162-a28f-5e712d13fd4b">
      <Url>https://thegrid.emera.com/Sites/RegAffairs4/DL/2022LoadForecastReport/_layouts/15/DocIdRedir.aspx?ID=NSPIREGAFF4-1312033252-168</Url>
      <Description>NSPIREGAFF4-1312033252-168</Description>
    </_dlc_DocIdUrl>
  </documentManagement>
</p:properties>
</file>

<file path=customXml/itemProps1.xml><?xml version="1.0" encoding="utf-8"?>
<ds:datastoreItem xmlns:ds="http://schemas.openxmlformats.org/officeDocument/2006/customXml" ds:itemID="{090F7E98-201A-4FB4-9464-D91ED51AC7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DD52E5-10D9-4207-9620-A13C3BD66D3F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8C61BFD6-7BBF-4F63-A512-AB1186BC57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01EF8FD-E9F0-4193-9A5F-6DDBD1ABD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ED78B24-A6DE-4CC4-8776-B1443B152DBD}">
  <ds:schemaRefs>
    <ds:schemaRef ds:uri="http://www.w3.org/XML/1998/namespace"/>
    <ds:schemaRef ds:uri="5e6adf1c-5a3b-4162-a28f-5e712d13fd4b"/>
    <ds:schemaRef ds:uri="http://purl.org/dc/elements/1.1/"/>
    <ds:schemaRef ds:uri="http://purl.org/dc/terms/"/>
    <ds:schemaRef ds:uri="290437e3-400f-44b3-984b-2d366b42263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7675423-5fdf-470e-9b14-c24edd1d9ce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SAE Regression Summary Calcs</vt:lpstr>
      <vt:lpstr>Adjustments Outside SAE model</vt:lpstr>
      <vt:lpstr>Tables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Pavlidis, Alexandra</cp:lastModifiedBy>
  <cp:lastPrinted>2022-07-08T13:45:36Z</cp:lastPrinted>
  <dcterms:created xsi:type="dcterms:W3CDTF">2019-03-29T17:20:33Z</dcterms:created>
  <dcterms:modified xsi:type="dcterms:W3CDTF">2022-07-08T13:45:47Z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7816fff5-870b-4e85-aee1-bc3aefe85de5</vt:lpwstr>
  </property>
</Properties>
</file>